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DieseArbeitsmappe" defaultThemeVersion="124226"/>
  <mc:AlternateContent xmlns:mc="http://schemas.openxmlformats.org/markup-compatibility/2006">
    <mc:Choice Requires="x15">
      <x15ac:absPath xmlns:x15ac="http://schemas.microsoft.com/office/spreadsheetml/2010/11/ac" url="P:\Braunschweig\0210\4_Projekte\RNV01\005_Ausschreibungsvorbereitung\"/>
    </mc:Choice>
  </mc:AlternateContent>
  <xr:revisionPtr revIDLastSave="0" documentId="13_ncr:1_{6A510817-135D-42A2-A769-0717AE705517}" xr6:coauthVersionLast="47" xr6:coauthVersionMax="47" xr10:uidLastSave="{00000000-0000-0000-0000-000000000000}"/>
  <bookViews>
    <workbookView xWindow="28680" yWindow="-120" windowWidth="29040" windowHeight="15720" tabRatio="826" activeTab="2" xr2:uid="{00000000-000D-0000-FFFF-FFFF00000000}"/>
  </bookViews>
  <sheets>
    <sheet name="Deckblatt " sheetId="4" r:id="rId1"/>
    <sheet name="wirtschaftl.Angebot" sheetId="14" state="hidden" r:id="rId2"/>
    <sheet name="Bewertung Angebot" sheetId="15" r:id="rId3"/>
  </sheets>
  <definedNames>
    <definedName name="_Toc112222883" localSheetId="1">wirtschaftl.Angebot!#REF!</definedName>
    <definedName name="_Toc112222885" localSheetId="1">wirtschaftl.Angebot!$A$116</definedName>
    <definedName name="Bieter1">#REF!</definedName>
    <definedName name="Bieter10">#REF!</definedName>
    <definedName name="Bieter11">#REF!</definedName>
    <definedName name="Bieter12">#REF!</definedName>
    <definedName name="Bieter13">#REF!</definedName>
    <definedName name="Bieter14">#REF!</definedName>
    <definedName name="Bieter15">#REF!</definedName>
    <definedName name="Bieter16">#REF!</definedName>
    <definedName name="Bieter17">#REF!</definedName>
    <definedName name="Bieter18">#REF!</definedName>
    <definedName name="Bieter19">#REF!</definedName>
    <definedName name="Bieter2">#REF!</definedName>
    <definedName name="Bieter20">#REF!</definedName>
    <definedName name="Bieter22">#REF!</definedName>
    <definedName name="Bieter23">#REF!</definedName>
    <definedName name="Bieter24">#REF!</definedName>
    <definedName name="Bieter25">#REF!</definedName>
    <definedName name="Bieter26">#REF!</definedName>
    <definedName name="Bieter27">#REF!</definedName>
    <definedName name="Bieter28">#REF!</definedName>
    <definedName name="Bieter29">#REF!</definedName>
    <definedName name="Bieter3">#REF!</definedName>
    <definedName name="Bieter30">#REF!</definedName>
    <definedName name="Bieter4">#REF!</definedName>
    <definedName name="Bieter5">#REF!</definedName>
    <definedName name="Bieter6">#REF!</definedName>
    <definedName name="Bieter7">#REF!</definedName>
    <definedName name="Bieter8">#REF!</definedName>
    <definedName name="Bieter9">#REF!</definedName>
    <definedName name="Biter21">#REF!</definedName>
    <definedName name="_xlnm.Database" localSheetId="1">#REF!</definedName>
    <definedName name="_xlnm.Database">#REF!</definedName>
    <definedName name="_xlnm.Print_Area" localSheetId="0">'Deckblatt '!$A$1:$F$22</definedName>
    <definedName name="_xlnm.Print_Area" localSheetId="1">wirtschaftl.Angebot!$A$1:$O$113</definedName>
    <definedName name="_xlnm.Print_Titles" localSheetId="1">wirtschaftl.Angebot!$1:$7</definedName>
    <definedName name="SAK" localSheetId="1">#REF!</definedName>
    <definedName name="SAK">#REF!</definedName>
    <definedName name="SCH" localSheetId="1">#REF!</definedName>
    <definedName name="SCH">#REF!</definedName>
    <definedName name="SDR" localSheetId="1">#REF!</definedName>
    <definedName name="SDR">#REF!</definedName>
    <definedName name="SDÜ" localSheetId="1">#REF!</definedName>
    <definedName name="SDÜ">#REF!</definedName>
    <definedName name="SER" localSheetId="1">#REF!</definedName>
    <definedName name="SER">#REF!</definedName>
    <definedName name="SET" localSheetId="1">#REF!</definedName>
    <definedName name="SET">#REF!</definedName>
    <definedName name="SFR" localSheetId="1">#REF!</definedName>
    <definedName name="SFR">#REF!</definedName>
    <definedName name="SKA" localSheetId="1">#REF!</definedName>
    <definedName name="SKA">#REF!</definedName>
    <definedName name="SKO" localSheetId="1">#REF!</definedName>
    <definedName name="SKO">#REF!</definedName>
    <definedName name="SKZ" localSheetId="1">#REF!</definedName>
    <definedName name="SKZ">#REF!</definedName>
    <definedName name="SLU" localSheetId="1">#REF!</definedName>
    <definedName name="SLU">#REF!</definedName>
    <definedName name="SPF" localSheetId="1">#REF!</definedName>
    <definedName name="SPF">#REF!</definedName>
    <definedName name="SRE" localSheetId="1">#REF!</definedName>
    <definedName name="SRE">#REF!</definedName>
    <definedName name="SSI" localSheetId="1">#REF!</definedName>
    <definedName name="SSI">#REF!</definedName>
    <definedName name="SST" localSheetId="1">#REF!</definedName>
    <definedName name="SST">#REF!</definedName>
    <definedName name="SWU" localSheetId="1">#REF!</definedName>
    <definedName name="SWU">#REF!</definedName>
    <definedName name="Z_BF73ED96_F03D_4A8A_81CF_CA4B31C5C817_.wvu.PrintArea" localSheetId="0" hidden="1">'Deckblatt '!$A$1:$F$22</definedName>
    <definedName name="Z_BF73ED96_F03D_4A8A_81CF_CA4B31C5C817_.wvu.PrintArea" localSheetId="1" hidden="1">wirtschaftl.Angebot!$A$2:$O$113</definedName>
    <definedName name="Z_BF73ED96_F03D_4A8A_81CF_CA4B31C5C817_.wvu.PrintTitles" localSheetId="1" hidden="1">wirtschaftl.Angebot!$2:$4</definedName>
    <definedName name="Z_BF73ED96_F03D_4A8A_81CF_CA4B31C5C817_.wvu.Rows" localSheetId="0" hidden="1">'Deckblatt '!$19:$22</definedName>
    <definedName name="Z_BF73ED96_F03D_4A8A_81CF_CA4B31C5C817_.wvu.Rows" localSheetId="1" hidden="1">wirtschaftl.Angebot!#REF!,wirtschaftl.Angebot!#REF!,wirtschaftl.Angebot!#REF!</definedName>
  </definedNames>
  <calcPr calcId="191029"/>
  <customWorkbookViews>
    <customWorkbookView name="Sibylle Hofmann - Persönliche Ansicht" guid="{BF73ED96-F03D-4A8A-81CF-CA4B31C5C817}" mergeInterval="0" personalView="1" maximized="1" windowWidth="1020" windowHeight="565" activeSheetId="3"/>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15" l="1"/>
  <c r="E32" i="15"/>
  <c r="E20" i="15"/>
  <c r="E17" i="15"/>
  <c r="E10" i="15"/>
  <c r="E5" i="15"/>
  <c r="J90" i="14" l="1"/>
  <c r="H90" i="14"/>
  <c r="J63" i="14"/>
  <c r="H63" i="14"/>
  <c r="N63" i="14" s="1"/>
  <c r="H10" i="14"/>
  <c r="H7" i="14" s="1"/>
  <c r="J10" i="14"/>
  <c r="N90" i="14" l="1"/>
  <c r="N10" i="14"/>
  <c r="J7" i="14"/>
  <c r="S107" i="14" l="1"/>
  <c r="S106" i="14"/>
  <c r="S105" i="14"/>
  <c r="S101" i="14"/>
  <c r="S100" i="14"/>
  <c r="S99" i="14"/>
  <c r="S94" i="14"/>
  <c r="S95" i="14"/>
  <c r="S93" i="14"/>
  <c r="L7" i="14"/>
  <c r="L48" i="14" l="1"/>
  <c r="L43" i="14"/>
  <c r="N7" i="14"/>
  <c r="L70" i="14"/>
  <c r="L65" i="14"/>
  <c r="L75" i="14"/>
  <c r="L85" i="14"/>
  <c r="L80" i="14"/>
  <c r="L110" i="14"/>
  <c r="L92" i="14"/>
  <c r="L104" i="14"/>
  <c r="L98" i="14"/>
  <c r="L17" i="14"/>
  <c r="L12" i="14"/>
  <c r="L58" i="14"/>
  <c r="L53" i="14"/>
  <c r="L37" i="14"/>
  <c r="L32" i="14"/>
  <c r="L27" i="14"/>
  <c r="L22" i="14"/>
</calcChain>
</file>

<file path=xl/sharedStrings.xml><?xml version="1.0" encoding="utf-8"?>
<sst xmlns="http://schemas.openxmlformats.org/spreadsheetml/2006/main" count="326" uniqueCount="137">
  <si>
    <t xml:space="preserve"> ständige Schulung der Mitarbeiter</t>
  </si>
  <si>
    <t xml:space="preserve"> regelmäßige Abfrage der Kundenzufriedenheit</t>
  </si>
  <si>
    <t>JA</t>
  </si>
  <si>
    <t>NEIN</t>
  </si>
  <si>
    <t>1-2 Tage/a</t>
  </si>
  <si>
    <t>3-5 Tage/a</t>
  </si>
  <si>
    <t>wird nicht angeboten</t>
  </si>
  <si>
    <t>&gt; 80%</t>
  </si>
  <si>
    <t>Ergebnis (ohne Gewichtung)</t>
  </si>
  <si>
    <t>Gewichtung</t>
  </si>
  <si>
    <t>Auswahlwerte</t>
  </si>
  <si>
    <t>weitere Aktivitäten zur Qualitätssicherung</t>
  </si>
  <si>
    <t>normiertes Endergebnis</t>
  </si>
  <si>
    <t>Datenaufnahmekonzept (Prüfung der Bestandsinformationen, Abgleich Datenerfassung mit dem LV)</t>
  </si>
  <si>
    <t>Prozessbeschreibung zur Übernahme der techn. Anlagen</t>
  </si>
  <si>
    <t>Gesamtpersonalkonzept: Qualifikation der eingesetzten operativen Mitarbeiter</t>
  </si>
  <si>
    <t>Gesamtpersonalkonzept: Qualifikation der Mitarbeiter der Objektleitung</t>
  </si>
  <si>
    <t>Erläutern des Prozesses Gewährleistungsverfolgung</t>
  </si>
  <si>
    <t>Erklärung des Prozesses der Aktualisierung der Stammdaten im CAFM System</t>
  </si>
  <si>
    <t xml:space="preserve">Erklärung des Prozesses der Planung und Einhaltung der Wartungs- und Prüffristen </t>
  </si>
  <si>
    <t>Konzept zur Einhaltung der Reaktions- und Lösungszeiten</t>
  </si>
  <si>
    <t>Vorgehen des Controllings: intern, Eigenleistungen</t>
  </si>
  <si>
    <t>Vorgehen des Controllings: Nachunternehmer und Fremdfirmen</t>
  </si>
  <si>
    <t>Prozess zur Vorgehensweise zur Einweisung des Stammpersonals</t>
  </si>
  <si>
    <t>Prozess zur Vorgehensweise zur Einbindung der beigestellten Mitarbeiter des AG</t>
  </si>
  <si>
    <t>Wertung</t>
  </si>
  <si>
    <t>Maximal-punktzahl</t>
  </si>
  <si>
    <t>Teilergebnis TGM</t>
  </si>
  <si>
    <t>Teilergebnis Objektübernahme und Personal</t>
  </si>
  <si>
    <t>Teilergebnis KGM</t>
  </si>
  <si>
    <t>2. Technisches Gebäudemanagement</t>
  </si>
  <si>
    <t>3. Kaufmännisches Gebäudemanagement</t>
  </si>
  <si>
    <t>Aufzeigen eines Energiemanagementkonzepts (Grobkonzept)</t>
  </si>
  <si>
    <t>vollständig und uneingeschränkt erfüllt</t>
  </si>
  <si>
    <t>Punktabzug wegen mehrerer bzw. nicht lediglich geringfügiger Defizite</t>
  </si>
  <si>
    <t>Punktabzug, da Erklärungen bzw. Nachweise in allen Belangen ungenügend bzw. unzureichend, keine wertungsfähigen Aussagen</t>
  </si>
  <si>
    <t>Eignungskriterium vollständig und uneingeschränkt erfüllt</t>
  </si>
  <si>
    <t>10 Punkte =</t>
  </si>
  <si>
    <t>5 Punkte =</t>
  </si>
  <si>
    <t>mehrere bzw. nicht lediglich geringfügige Defizite</t>
  </si>
  <si>
    <t>ungenügend bzw. unzureichend</t>
  </si>
  <si>
    <t>3 - 5 Tage Schulung pro Jahr</t>
  </si>
  <si>
    <t>mehr als 5 Tage Schulung pro Jahr</t>
  </si>
  <si>
    <t>3 Punkte =</t>
  </si>
  <si>
    <t>1 - 2 Tage Schulung pro Jahr</t>
  </si>
  <si>
    <t>keine Schulung, keine Angaben</t>
  </si>
  <si>
    <t>mehr als 5 Tage/a</t>
  </si>
  <si>
    <t>keine</t>
  </si>
  <si>
    <t>7 Punkte =</t>
  </si>
  <si>
    <t>keine Abfrage, keine Angaben</t>
  </si>
  <si>
    <t>1 Abfrage pro Jahr</t>
  </si>
  <si>
    <t>&gt; 0 Abfragen pro Jahr</t>
  </si>
  <si>
    <t>&gt; 1 Abfrage pro Jahr</t>
  </si>
  <si>
    <t>Häufigkeit</t>
  </si>
  <si>
    <t>kein Controlling, keine Angaben</t>
  </si>
  <si>
    <t>&gt; 1 Controlling pro Jahr</t>
  </si>
  <si>
    <t>1 Controlling pro Jahr</t>
  </si>
  <si>
    <t>&gt; 0 Controlling pro Jahr</t>
  </si>
  <si>
    <t>für weitere Aktivitäten, die das Eignungskriterium vollständig und uneingeschränkt erfüllen</t>
  </si>
  <si>
    <t>0 Punkte =</t>
  </si>
  <si>
    <t>für weitere Aktivitäten, die in allen Belangen ungenügend bzw. unzureichend sind, kein weiteren Aktivitäten, keine Angaben</t>
  </si>
  <si>
    <t>Gesamtergebnis Betreiberkonzept</t>
  </si>
  <si>
    <t>Betreiberkonzept - Wertung 60 %</t>
  </si>
  <si>
    <t>0.5 Kriterienkatalog zur Angebotsbewertung / Vorgaben Betreiberkonzept (mit Musterdaten zur Verdeutlichung der Systematik)</t>
  </si>
  <si>
    <t>Bieter1 (Beispiel)</t>
  </si>
  <si>
    <t>4. Ermittlung des wirtschaftlichsten Angebotes</t>
  </si>
  <si>
    <t>Gesamtpersonalkonzept: Anzahl Mitarbeiter der Objektleitung (inkl. stellv. OL) in den Liegenschaften</t>
  </si>
  <si>
    <t>&gt;= 3 Mitarbeiter der Objektleitung</t>
  </si>
  <si>
    <t>2 Mitarbeiter der Objektleitung</t>
  </si>
  <si>
    <t>&lt;= 1 Mitarbeiter der Objektleitung, keine Angaben</t>
  </si>
  <si>
    <t>EU-Vergabe im offenen Verfahren nach VgV</t>
  </si>
  <si>
    <t>&gt; 10 operative Mitarbeiter in den Liegenschaften</t>
  </si>
  <si>
    <t>&lt; 6 operative Mitarbeiter in den Liegenschaften, keine Angaben</t>
  </si>
  <si>
    <t>6 - 10 operative Mitarbeiter in den Liegenschaften</t>
  </si>
  <si>
    <t>Gesamtpersonalkonzept: Anzahl operative Mitarbeiter in den Liegenschaften (ohne Objektleitung)</t>
  </si>
  <si>
    <t>&gt; 10 operative MA</t>
  </si>
  <si>
    <t>6 - 10 operative MA</t>
  </si>
  <si>
    <t>&lt; 6 operative MA</t>
  </si>
  <si>
    <t>&gt;= 3 OL</t>
  </si>
  <si>
    <t>2 OL</t>
  </si>
  <si>
    <t>&lt;= 1 OL</t>
  </si>
  <si>
    <t>Stand: 19.09.2018</t>
  </si>
  <si>
    <t>weitere Aktivitäten</t>
  </si>
  <si>
    <t>keine weiteren Aktivitäten</t>
  </si>
  <si>
    <t>Erfüllung Bewertungskriterium</t>
  </si>
  <si>
    <t xml:space="preserve">Darstellung der Start-up-Phase (Vorbereitung des Regelbetriebs) mit Informationen zu (1) Zeitplan, (2) Aufbauorganisation, (3) Prozessen, (4) Einbindung IT-Systemen sowie (5) Bestands- und Bewegungsdaten) </t>
  </si>
  <si>
    <t>1. Vorbereitung des Regelbetriebs (Start-Up-Phase) Objektübernahme und Personal</t>
  </si>
  <si>
    <t>Darstellung der Start-Up-Phase mit (1) Start-Up- und Personalplanung, (2) Übernahme der Projekt- und Bestandsdokumente, (3) Leistungsplanung, (4) Aufbau der erforderlichen IT- und Datenstrukturen, (5) Aufbau der kaufmännischen Strukturen und Abläufe, (6) Grundlegende Einarbeitung in das Projekt und Umsetzung</t>
  </si>
  <si>
    <t>Darstellung der Vorgehensweise zur Einweisung des Stammpersonals für (1) Ersteinweisung und (2) Wiederholungseinweisung</t>
  </si>
  <si>
    <t xml:space="preserve">Darstellung der Vorgehensweise zum Controlling der Eigenleistung </t>
  </si>
  <si>
    <t>Darstellung der Vorgehensweise zum Controlling der Nachunternehmer und Fremdfirmen</t>
  </si>
  <si>
    <t xml:space="preserve">Darstellung der Qualifizierungsmaßnahmen (Schulungen) für das Personals mit (1) Identifikation erforderlicher Schulungen, (2) Anzahl und Dauer der vorgesehenen Schulungen pro Jahr </t>
  </si>
  <si>
    <t>Darstellung der Vorgehensweise zur Einhaltung der Reaktions- und Lösungszeiten mit (1) Sicherung der Erreichbarkeit des AN, (2) fachliche Anforderungen an das Personal</t>
  </si>
  <si>
    <t xml:space="preserve">Darstellung der Vorgehensweise zur Qualitätssicherung der Leistungsdurchführung </t>
  </si>
  <si>
    <t>a</t>
  </si>
  <si>
    <t>b</t>
  </si>
  <si>
    <t>c</t>
  </si>
  <si>
    <t>s</t>
  </si>
  <si>
    <t>d</t>
  </si>
  <si>
    <t>e</t>
  </si>
  <si>
    <t>r</t>
  </si>
  <si>
    <t>n</t>
  </si>
  <si>
    <t>f</t>
  </si>
  <si>
    <t>g</t>
  </si>
  <si>
    <t>h</t>
  </si>
  <si>
    <t>j</t>
  </si>
  <si>
    <t>Angebotspreis</t>
  </si>
  <si>
    <t>k</t>
  </si>
  <si>
    <t>l</t>
  </si>
  <si>
    <t>m</t>
  </si>
  <si>
    <t>o</t>
  </si>
  <si>
    <t>p</t>
  </si>
  <si>
    <t>q</t>
  </si>
  <si>
    <t>t</t>
  </si>
  <si>
    <t>Darstellung der Vorgehensweise im Umgang mit (1) erkannten Defiziten (Mängel, Störungen, Instandsetzungen)  und (2) den Nachhalten der aus (1) resultierenden Maßnahmen</t>
  </si>
  <si>
    <t>Darstellung der Vorgehensweise zur Optimierung des Liegenschaftsbetriebes, insbesondere "Los-übergreifende Synergieeffekte" (monetär und funktional)</t>
  </si>
  <si>
    <t>Rhein-Neckar-Verkehr GmbH</t>
  </si>
  <si>
    <t>Ausschreibung Instandhaltung und Prüfungen HKL
Auswertung der Angebote</t>
  </si>
  <si>
    <t>Los 1 - Wärmeversorgungsanlagen
Los 2 - Lüftungsanlagen
Los 3 - Kältetechnik</t>
  </si>
  <si>
    <t>Darstellung der Vorgehensweise zum Nachhalten der relevanten normativen und gesetzlichen Vorgaben ("Prüfkataster") für die gebäudetechnischen Anlagen des rnv mit (1) erforderlicher Erweiterung des "Prüfkatatsters", (2) Einhaltung und (3) Anpassung der Prüffristen</t>
  </si>
  <si>
    <t>Darstellung der Vorgehensweise zur Einhaltung der Instandhaltungsfristen für die gebäudetechnischen Anlagen des rnv</t>
  </si>
  <si>
    <t>Darstellung der Vorgehensweise zur Einhaltung des IT gestützten Auftragsabwicklungsprozesses inkl. der erforderlichen Dokumentation mit (1) innerhalb der rnv Geschäftszeiten, (2) außerhalb der rnv-Geschäftszeiten</t>
  </si>
  <si>
    <t>Darstellung der Vorgehensweise zum Abgleich der vorhandenen gebäudetechnischen Anlagen der rnv vor Ort mit dem Leistungsverzeichnis der  Ausschreibung</t>
  </si>
  <si>
    <t>Vorbereitung des Regelbetriebs (Start-Up-Phase) [Kap. 2.1 der Leistungsbeschreibung]</t>
  </si>
  <si>
    <t>Darstellung der Vorgehensweise zur Übernahme der gebäudetechnischen Anlagen der rnv in die technische Betriebsführung durch den Auftragnehmer</t>
  </si>
  <si>
    <t>Darstellung der Qualifikation (fachliche Weiterbildung) der Mitarbeiter für (1) Projektleitung, inkl. Stellvertretung, (2)  operatives Personal</t>
  </si>
  <si>
    <t>Darstellung der Personalbesetzung (Anzahl und Verfügbarkeit) zur Leistungserfüllung  in der / den Liegenschaft(en) für (1) Projektleitung inkl. Stellvertretung, (2) operative Mitarbeiter</t>
  </si>
  <si>
    <t>Konzept zu Datenpflege/ -management [Kap. 9  der Leistungsbeschreibung]</t>
  </si>
  <si>
    <t>Darstellung der Vorgehensweise zur Ergänzung und Pflege der Stammdaten für die gebäudetechnischen Anlagen im CAFM-System KeyLogic</t>
  </si>
  <si>
    <t>Störungsmanagement [Kap. 10 der Leistungsbeschreibung], Wiederholungsprüfungen (Kap. 11) und Instandhaltung (Kap. 12)</t>
  </si>
  <si>
    <t>Reinigung der Technikzentralen [Kap. 13 der Leistungsbeschreibung]</t>
  </si>
  <si>
    <t>Darstellung der Vorgehensweise zur Reinigung nach den operativen Leistungen</t>
  </si>
  <si>
    <t>u</t>
  </si>
  <si>
    <t>Projektmanagement [Kap. 3 der Leistungsbeschreibung)</t>
  </si>
  <si>
    <t>Leistungskonzept inkl. Personalkonzept gemäß der nachfolgend aufgeführten Kriterien a - u)</t>
  </si>
  <si>
    <t>Darstellung der geplanten Eigenleistungstiefe in den ausgeschriebenenen Gewerken unter Berücksichtigung des Kriteriums "h" (s.o.)</t>
  </si>
  <si>
    <t>Darstellung der Vorgehensweise zur Einbindung von Nachunternehmer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</si>
</sst>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25" x14ac:knownFonts="1">
    <font>
      <sz val="10"/>
      <name val="Arial"/>
    </font>
    <font>
      <sz val="10"/>
      <name val="Arial"/>
      <family val="2"/>
    </font>
    <font>
      <b/>
      <sz val="10"/>
      <name val="Arial"/>
      <family val="2"/>
    </font>
    <font>
      <sz val="10"/>
      <name val="Arial"/>
      <family val="2"/>
    </font>
    <font>
      <b/>
      <sz val="14"/>
      <color indexed="9"/>
      <name val="Arial"/>
      <family val="2"/>
    </font>
    <font>
      <b/>
      <sz val="14"/>
      <name val="Arial"/>
      <family val="2"/>
    </font>
    <font>
      <sz val="8"/>
      <name val="Arial"/>
      <family val="2"/>
    </font>
    <font>
      <b/>
      <sz val="11"/>
      <name val="Arial"/>
      <family val="2"/>
    </font>
    <font>
      <sz val="10"/>
      <color indexed="9"/>
      <name val="Arial"/>
      <family val="2"/>
    </font>
    <font>
      <b/>
      <sz val="8"/>
      <name val="Arial"/>
      <family val="2"/>
    </font>
    <font>
      <sz val="14"/>
      <name val="Arial"/>
      <family val="2"/>
    </font>
    <font>
      <b/>
      <sz val="8"/>
      <color indexed="9"/>
      <name val="Arial"/>
      <family val="2"/>
    </font>
    <font>
      <sz val="12"/>
      <name val="Century Gothic"/>
      <family val="2"/>
    </font>
    <font>
      <sz val="8"/>
      <name val="Calibri"/>
      <family val="2"/>
    </font>
    <font>
      <b/>
      <sz val="12"/>
      <name val="Arial"/>
      <family val="2"/>
    </font>
    <font>
      <sz val="12"/>
      <name val="Arial"/>
      <family val="2"/>
    </font>
    <font>
      <sz val="14"/>
      <color indexed="9"/>
      <name val="Arial"/>
      <family val="2"/>
    </font>
    <font>
      <sz val="11"/>
      <name val="Arial"/>
      <family val="2"/>
    </font>
    <font>
      <b/>
      <sz val="16"/>
      <name val="Arial"/>
      <family val="2"/>
    </font>
    <font>
      <b/>
      <sz val="11"/>
      <name val="Calibri"/>
      <family val="2"/>
      <scheme val="minor"/>
    </font>
    <font>
      <b/>
      <sz val="14"/>
      <color theme="0"/>
      <name val="Arial"/>
      <family val="2"/>
    </font>
    <font>
      <b/>
      <sz val="18"/>
      <name val="Calibri"/>
      <family val="2"/>
      <scheme val="minor"/>
    </font>
    <font>
      <sz val="10"/>
      <color rgb="FFFF0000"/>
      <name val="Arial"/>
      <family val="2"/>
    </font>
    <font>
      <b/>
      <sz val="10"/>
      <color theme="0"/>
      <name val="Arial"/>
      <family val="2"/>
    </font>
    <font>
      <b/>
      <sz val="14"/>
      <color rgb="FFFF0000"/>
      <name val="Arial"/>
      <family val="2"/>
    </font>
  </fonts>
  <fills count="15">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bgColor indexed="64"/>
      </patternFill>
    </fill>
    <fill>
      <patternFill patternType="solid">
        <fgColor theme="8"/>
        <bgColor indexed="64"/>
      </patternFill>
    </fill>
    <fill>
      <patternFill patternType="solid">
        <fgColor theme="8" tint="0.59999389629810485"/>
        <bgColor indexed="64"/>
      </patternFill>
    </fill>
    <fill>
      <patternFill patternType="solid">
        <fgColor theme="9"/>
        <bgColor indexed="64"/>
      </patternFill>
    </fill>
    <fill>
      <patternFill patternType="solid">
        <fgColor theme="9" tint="0.59999389629810485"/>
        <bgColor indexed="64"/>
      </patternFill>
    </fill>
  </fills>
  <borders count="16">
    <border>
      <left/>
      <right/>
      <top/>
      <bottom/>
      <diagonal/>
    </border>
    <border>
      <left/>
      <right style="hair">
        <color indexed="64"/>
      </right>
      <top/>
      <bottom style="hair">
        <color indexed="64"/>
      </bottom>
      <diagonal/>
    </border>
    <border>
      <left style="thick">
        <color indexed="64"/>
      </left>
      <right/>
      <top style="thick">
        <color indexed="64"/>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bottom style="thick">
        <color indexed="64"/>
      </bottom>
      <diagonal/>
    </border>
    <border>
      <left style="thin">
        <color indexed="64"/>
      </left>
      <right style="thin">
        <color indexed="64"/>
      </right>
      <top style="thin">
        <color indexed="64"/>
      </top>
      <bottom style="thick">
        <color indexed="64"/>
      </bottom>
      <diagonal/>
    </border>
    <border>
      <left/>
      <right/>
      <top style="thick">
        <color indexed="64"/>
      </top>
      <bottom/>
      <diagonal/>
    </border>
    <border>
      <left/>
      <right/>
      <top style="thick">
        <color indexed="64"/>
      </top>
      <bottom style="thin">
        <color indexed="64"/>
      </bottom>
      <diagonal/>
    </border>
    <border>
      <left style="thin">
        <color indexed="64"/>
      </left>
      <right style="thin">
        <color indexed="64"/>
      </right>
      <top/>
      <bottom/>
      <diagonal/>
    </border>
  </borders>
  <cellStyleXfs count="8">
    <xf numFmtId="0" fontId="0" fillId="0" borderId="0"/>
    <xf numFmtId="44" fontId="1" fillId="0" borderId="0" applyFont="0" applyFill="0" applyBorder="0" applyAlignment="0" applyProtection="0"/>
    <xf numFmtId="0" fontId="9" fillId="0" borderId="1">
      <alignment horizontal="center" vertical="center"/>
    </xf>
    <xf numFmtId="9" fontId="1" fillId="0" borderId="0" applyFont="0" applyFill="0" applyBorder="0" applyAlignment="0" applyProtection="0"/>
    <xf numFmtId="0" fontId="3" fillId="0" borderId="0"/>
    <xf numFmtId="0" fontId="12" fillId="0" borderId="0"/>
    <xf numFmtId="0" fontId="12" fillId="0" borderId="0"/>
    <xf numFmtId="0" fontId="12" fillId="0" borderId="2"/>
  </cellStyleXfs>
  <cellXfs count="128">
    <xf numFmtId="0" fontId="0" fillId="0" borderId="0" xfId="0"/>
    <xf numFmtId="0" fontId="3" fillId="0" borderId="0" xfId="0" applyFont="1"/>
    <xf numFmtId="0" fontId="3" fillId="0" borderId="0" xfId="0" applyFont="1" applyAlignment="1">
      <alignment horizontal="left"/>
    </xf>
    <xf numFmtId="0" fontId="6" fillId="0" borderId="0" xfId="0" applyFont="1"/>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0" xfId="0" applyFont="1" applyAlignment="1">
      <alignment horizontal="left" indent="4"/>
    </xf>
    <xf numFmtId="0" fontId="8" fillId="0" borderId="0" xfId="0" applyFont="1" applyAlignment="1">
      <alignment horizontal="center" vertical="center" wrapText="1"/>
    </xf>
    <xf numFmtId="0" fontId="6" fillId="0" borderId="0" xfId="0" applyFont="1" applyAlignment="1">
      <alignment horizontal="right" vertical="center" wrapText="1"/>
    </xf>
    <xf numFmtId="0" fontId="6" fillId="0" borderId="0" xfId="0" applyFont="1" applyAlignment="1">
      <alignment horizontal="right" vertical="center"/>
    </xf>
    <xf numFmtId="0" fontId="3" fillId="0" borderId="0" xfId="0" applyFont="1" applyAlignment="1">
      <alignment vertical="center"/>
    </xf>
    <xf numFmtId="0" fontId="6" fillId="0" borderId="0" xfId="0" applyFont="1" applyAlignment="1">
      <alignment horizontal="center" vertical="center"/>
    </xf>
    <xf numFmtId="0" fontId="8" fillId="0" borderId="0" xfId="0" applyFont="1" applyAlignment="1">
      <alignment vertical="center" wrapText="1"/>
    </xf>
    <xf numFmtId="10" fontId="6" fillId="0" borderId="0" xfId="0" applyNumberFormat="1" applyFont="1" applyAlignment="1">
      <alignment horizontal="center" vertical="center"/>
    </xf>
    <xf numFmtId="0" fontId="3" fillId="0" borderId="4" xfId="0" applyFont="1" applyBorder="1"/>
    <xf numFmtId="0" fontId="3" fillId="0" borderId="5" xfId="0" applyFont="1" applyBorder="1"/>
    <xf numFmtId="0" fontId="3" fillId="0" borderId="6" xfId="0" applyFont="1" applyBorder="1"/>
    <xf numFmtId="0" fontId="2" fillId="0" borderId="0" xfId="0" applyFont="1"/>
    <xf numFmtId="0" fontId="9" fillId="0" borderId="0" xfId="0" applyFont="1" applyAlignment="1">
      <alignment horizontal="left" vertical="top" wrapText="1"/>
    </xf>
    <xf numFmtId="4" fontId="6" fillId="0" borderId="0" xfId="0" applyNumberFormat="1" applyFont="1" applyAlignment="1">
      <alignment horizontal="center" vertical="center"/>
    </xf>
    <xf numFmtId="10" fontId="2" fillId="0" borderId="0" xfId="0" applyNumberFormat="1" applyFont="1" applyAlignment="1">
      <alignment horizontal="right" vertical="center"/>
    </xf>
    <xf numFmtId="0" fontId="3" fillId="0" borderId="0" xfId="4" applyAlignment="1">
      <alignment wrapText="1"/>
    </xf>
    <xf numFmtId="0" fontId="4" fillId="3" borderId="0" xfId="4" applyFont="1" applyFill="1" applyAlignment="1">
      <alignment vertical="center" wrapText="1"/>
    </xf>
    <xf numFmtId="0" fontId="3" fillId="0" borderId="0" xfId="4" applyAlignment="1">
      <alignment horizontal="center" wrapText="1"/>
    </xf>
    <xf numFmtId="0" fontId="5" fillId="0" borderId="0" xfId="4" applyFont="1" applyAlignment="1">
      <alignment vertical="center" wrapText="1"/>
    </xf>
    <xf numFmtId="0" fontId="5" fillId="0" borderId="0" xfId="4" applyFont="1" applyAlignment="1">
      <alignment horizontal="center" vertical="center" wrapText="1"/>
    </xf>
    <xf numFmtId="2" fontId="2" fillId="0" borderId="0" xfId="4" applyNumberFormat="1" applyFont="1" applyAlignment="1">
      <alignment vertical="center" wrapText="1"/>
    </xf>
    <xf numFmtId="1" fontId="2" fillId="0" borderId="0" xfId="4" applyNumberFormat="1" applyFont="1" applyAlignment="1">
      <alignment horizontal="center" vertical="center" wrapText="1"/>
    </xf>
    <xf numFmtId="0" fontId="6" fillId="0" borderId="0" xfId="4" applyFont="1" applyAlignment="1">
      <alignment vertical="center" wrapText="1"/>
    </xf>
    <xf numFmtId="164" fontId="6" fillId="0" borderId="0" xfId="4" quotePrefix="1" applyNumberFormat="1" applyFont="1" applyAlignment="1">
      <alignment horizontal="center" vertical="center" wrapText="1"/>
    </xf>
    <xf numFmtId="0" fontId="3" fillId="4" borderId="0" xfId="4" applyFill="1" applyAlignment="1">
      <alignment wrapText="1"/>
    </xf>
    <xf numFmtId="1" fontId="3" fillId="0" borderId="0" xfId="4" applyNumberFormat="1" applyAlignment="1">
      <alignment horizontal="center" wrapText="1"/>
    </xf>
    <xf numFmtId="164" fontId="6" fillId="0" borderId="0" xfId="4" applyNumberFormat="1" applyFont="1" applyAlignment="1">
      <alignment horizontal="center" vertical="center" wrapText="1"/>
    </xf>
    <xf numFmtId="0" fontId="6" fillId="0" borderId="0" xfId="4" applyFont="1" applyAlignment="1">
      <alignment horizontal="left" vertical="center" wrapText="1"/>
    </xf>
    <xf numFmtId="0" fontId="10" fillId="0" borderId="0" xfId="4" applyFont="1" applyAlignment="1">
      <alignment horizontal="right"/>
    </xf>
    <xf numFmtId="2" fontId="5" fillId="0" borderId="0" xfId="4" applyNumberFormat="1" applyFont="1" applyAlignment="1">
      <alignment vertical="center" wrapText="1"/>
    </xf>
    <xf numFmtId="1" fontId="5" fillId="0" borderId="0" xfId="4" applyNumberFormat="1" applyFont="1" applyAlignment="1">
      <alignment horizontal="center" vertical="center" wrapText="1"/>
    </xf>
    <xf numFmtId="0" fontId="10" fillId="0" borderId="0" xfId="4" applyFont="1" applyAlignment="1">
      <alignment vertical="center" wrapText="1"/>
    </xf>
    <xf numFmtId="0" fontId="10" fillId="0" borderId="0" xfId="4" applyFont="1" applyAlignment="1">
      <alignment wrapText="1"/>
    </xf>
    <xf numFmtId="0" fontId="10" fillId="0" borderId="0" xfId="4" applyFont="1"/>
    <xf numFmtId="0" fontId="10" fillId="0" borderId="0" xfId="4" applyFont="1" applyAlignment="1">
      <alignment horizontal="left" vertical="center" wrapText="1"/>
    </xf>
    <xf numFmtId="2" fontId="3" fillId="0" borderId="0" xfId="4" applyNumberFormat="1" applyAlignment="1">
      <alignment horizontal="center" wrapText="1"/>
    </xf>
    <xf numFmtId="0" fontId="2" fillId="0" borderId="0" xfId="4" applyFont="1" applyAlignment="1">
      <alignment wrapText="1"/>
    </xf>
    <xf numFmtId="0" fontId="7" fillId="0" borderId="0" xfId="4" applyFont="1" applyAlignment="1">
      <alignment wrapText="1"/>
    </xf>
    <xf numFmtId="4" fontId="3" fillId="0" borderId="0" xfId="0" applyNumberFormat="1" applyFont="1" applyAlignment="1">
      <alignment horizontal="center" vertical="center"/>
    </xf>
    <xf numFmtId="0" fontId="11" fillId="0" borderId="0" xfId="0" applyFont="1"/>
    <xf numFmtId="0" fontId="2" fillId="0" borderId="0" xfId="0" applyFont="1" applyAlignment="1">
      <alignment horizontal="left" vertical="top" wrapText="1"/>
    </xf>
    <xf numFmtId="9" fontId="6" fillId="0" borderId="0" xfId="3" applyFont="1" applyBorder="1" applyAlignment="1">
      <alignment horizontal="center" vertical="center"/>
    </xf>
    <xf numFmtId="0" fontId="15" fillId="0" borderId="0" xfId="0" applyFont="1" applyAlignment="1">
      <alignment vertical="center"/>
    </xf>
    <xf numFmtId="0" fontId="15" fillId="0" borderId="4" xfId="0" applyFont="1" applyBorder="1" applyAlignment="1">
      <alignment horizontal="center" vertical="center" wrapText="1"/>
    </xf>
    <xf numFmtId="0" fontId="10" fillId="0" borderId="0" xfId="0" applyFont="1"/>
    <xf numFmtId="2" fontId="4" fillId="2" borderId="4" xfId="0" applyNumberFormat="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wrapText="1"/>
    </xf>
    <xf numFmtId="0" fontId="10" fillId="0" borderId="4" xfId="0" applyFont="1" applyBorder="1" applyAlignment="1">
      <alignment horizontal="center" vertical="center"/>
    </xf>
    <xf numFmtId="0" fontId="10" fillId="0" borderId="0" xfId="0" applyFont="1" applyAlignment="1">
      <alignment vertical="center"/>
    </xf>
    <xf numFmtId="0" fontId="16" fillId="0" borderId="0" xfId="0" applyFont="1" applyAlignment="1">
      <alignment vertical="center" wrapText="1"/>
    </xf>
    <xf numFmtId="0" fontId="10" fillId="0" borderId="0" xfId="0" applyFont="1" applyAlignment="1">
      <alignment horizontal="center"/>
    </xf>
    <xf numFmtId="0" fontId="10" fillId="0" borderId="4" xfId="0" applyFont="1" applyBorder="1" applyAlignment="1">
      <alignment horizontal="center" vertical="center" wrapText="1"/>
    </xf>
    <xf numFmtId="0" fontId="4" fillId="2" borderId="0" xfId="0" applyFont="1" applyFill="1" applyAlignment="1">
      <alignment vertical="center"/>
    </xf>
    <xf numFmtId="0" fontId="17" fillId="0" borderId="4" xfId="0" applyFont="1" applyBorder="1" applyAlignment="1">
      <alignment horizontal="center" vertical="center" wrapText="1"/>
    </xf>
    <xf numFmtId="0" fontId="6" fillId="0" borderId="0" xfId="0" applyFont="1" applyAlignment="1">
      <alignment vertical="center"/>
    </xf>
    <xf numFmtId="0" fontId="18" fillId="0" borderId="0" xfId="0" applyFont="1" applyAlignment="1">
      <alignment horizontal="left" vertical="top" wrapText="1"/>
    </xf>
    <xf numFmtId="0" fontId="9" fillId="0" borderId="0" xfId="0" applyFont="1"/>
    <xf numFmtId="9" fontId="9" fillId="0" borderId="0" xfId="3" applyFont="1" applyFill="1" applyBorder="1" applyAlignment="1">
      <alignment horizontal="center" vertical="center"/>
    </xf>
    <xf numFmtId="4" fontId="9" fillId="0" borderId="0" xfId="0" applyNumberFormat="1" applyFont="1" applyAlignment="1">
      <alignment horizontal="center" vertical="center"/>
    </xf>
    <xf numFmtId="0" fontId="6" fillId="0" borderId="11" xfId="0" applyFont="1" applyBorder="1"/>
    <xf numFmtId="0" fontId="5" fillId="0" borderId="11" xfId="0" applyFont="1" applyBorder="1"/>
    <xf numFmtId="0" fontId="4" fillId="2" borderId="4" xfId="0" applyFont="1" applyFill="1" applyBorder="1" applyAlignment="1">
      <alignment horizontal="center" vertical="center"/>
    </xf>
    <xf numFmtId="0" fontId="4" fillId="0" borderId="0" xfId="0" applyFont="1"/>
    <xf numFmtId="0" fontId="5" fillId="0" borderId="0" xfId="0" applyFont="1" applyAlignment="1">
      <alignment horizontal="center" vertical="center"/>
    </xf>
    <xf numFmtId="0" fontId="5" fillId="0" borderId="0" xfId="0" applyFont="1"/>
    <xf numFmtId="9" fontId="4" fillId="2" borderId="4" xfId="3" applyFont="1" applyFill="1" applyBorder="1" applyAlignment="1">
      <alignment horizontal="center" vertical="center"/>
    </xf>
    <xf numFmtId="0" fontId="19" fillId="4" borderId="0" xfId="0" applyFont="1" applyFill="1"/>
    <xf numFmtId="0" fontId="19" fillId="4" borderId="0" xfId="0" applyFont="1" applyFill="1" applyAlignment="1">
      <alignment horizontal="right"/>
    </xf>
    <xf numFmtId="0" fontId="5" fillId="0" borderId="13" xfId="0" applyFont="1" applyBorder="1" applyAlignment="1">
      <alignment vertical="top" wrapText="1"/>
    </xf>
    <xf numFmtId="0" fontId="5" fillId="0" borderId="14" xfId="0" applyFont="1" applyBorder="1" applyAlignment="1">
      <alignment horizontal="center" vertical="center" wrapText="1"/>
    </xf>
    <xf numFmtId="10" fontId="10" fillId="0" borderId="4" xfId="0" applyNumberFormat="1" applyFont="1" applyBorder="1" applyAlignment="1">
      <alignment horizontal="center" vertical="center"/>
    </xf>
    <xf numFmtId="0" fontId="5" fillId="0" borderId="13" xfId="0" applyFont="1" applyBorder="1" applyAlignment="1">
      <alignment horizontal="center" vertical="center" wrapText="1"/>
    </xf>
    <xf numFmtId="0" fontId="3" fillId="0" borderId="9" xfId="0" applyFont="1" applyBorder="1" applyAlignment="1">
      <alignment vertical="center" wrapText="1"/>
    </xf>
    <xf numFmtId="0" fontId="10" fillId="0" borderId="15" xfId="0" applyFont="1" applyBorder="1" applyAlignment="1">
      <alignment horizontal="center" vertical="center" wrapText="1"/>
    </xf>
    <xf numFmtId="0" fontId="10" fillId="0" borderId="0" xfId="0" applyFont="1" applyAlignment="1">
      <alignment vertical="center" wrapText="1"/>
    </xf>
    <xf numFmtId="0" fontId="18" fillId="0" borderId="0" xfId="0" applyFont="1" applyAlignment="1">
      <alignment horizontal="left" vertical="top"/>
    </xf>
    <xf numFmtId="0" fontId="5" fillId="0" borderId="11" xfId="0" applyFont="1" applyBorder="1" applyAlignment="1">
      <alignment vertical="center" wrapText="1"/>
    </xf>
    <xf numFmtId="0" fontId="5" fillId="0" borderId="11" xfId="0" applyFont="1" applyBorder="1" applyAlignment="1">
      <alignment vertical="center"/>
    </xf>
    <xf numFmtId="0" fontId="5" fillId="5" borderId="11" xfId="0" applyFont="1" applyFill="1" applyBorder="1" applyAlignment="1">
      <alignment vertical="center"/>
    </xf>
    <xf numFmtId="0" fontId="5" fillId="5" borderId="11" xfId="0" applyFont="1" applyFill="1" applyBorder="1" applyAlignment="1">
      <alignment vertical="center" wrapText="1"/>
    </xf>
    <xf numFmtId="0" fontId="5" fillId="5" borderId="11" xfId="0" applyFont="1" applyFill="1" applyBorder="1" applyAlignment="1">
      <alignment horizontal="right" vertical="center"/>
    </xf>
    <xf numFmtId="0" fontId="5" fillId="5" borderId="12" xfId="0" applyFont="1" applyFill="1" applyBorder="1" applyAlignment="1">
      <alignment horizontal="center" vertical="center"/>
    </xf>
    <xf numFmtId="9" fontId="5" fillId="5" borderId="12" xfId="3" applyFont="1" applyFill="1" applyBorder="1" applyAlignment="1">
      <alignment horizontal="center" vertical="center"/>
    </xf>
    <xf numFmtId="4" fontId="5" fillId="5" borderId="12" xfId="0" applyNumberFormat="1" applyFont="1" applyFill="1" applyBorder="1" applyAlignment="1">
      <alignment horizontal="center" vertical="center"/>
    </xf>
    <xf numFmtId="0" fontId="14" fillId="0" borderId="0" xfId="0" applyFont="1" applyAlignment="1">
      <alignment horizontal="center" vertical="center" wrapText="1"/>
    </xf>
    <xf numFmtId="10" fontId="14" fillId="0" borderId="0" xfId="0" applyNumberFormat="1" applyFont="1" applyAlignment="1">
      <alignment horizontal="center" vertical="center" wrapText="1"/>
    </xf>
    <xf numFmtId="4" fontId="14" fillId="0" borderId="0" xfId="0" applyNumberFormat="1" applyFont="1" applyAlignment="1">
      <alignment horizontal="center" vertical="center" wrapText="1"/>
    </xf>
    <xf numFmtId="0" fontId="20" fillId="6" borderId="0" xfId="0" applyFont="1" applyFill="1" applyAlignment="1">
      <alignment horizontal="right" vertical="center"/>
    </xf>
    <xf numFmtId="0" fontId="10" fillId="7" borderId="4" xfId="0" applyFont="1" applyFill="1" applyBorder="1" applyAlignment="1">
      <alignment horizontal="center" vertical="center"/>
    </xf>
    <xf numFmtId="0" fontId="21" fillId="4" borderId="0" xfId="0" applyFont="1" applyFill="1" applyAlignment="1">
      <alignment horizontal="left"/>
    </xf>
    <xf numFmtId="0" fontId="5" fillId="8" borderId="3" xfId="0" applyFont="1" applyFill="1" applyBorder="1" applyAlignment="1">
      <alignment horizontal="left" vertical="center"/>
    </xf>
    <xf numFmtId="0" fontId="1" fillId="0" borderId="4" xfId="0" applyFont="1" applyBorder="1"/>
    <xf numFmtId="0" fontId="3" fillId="0" borderId="7" xfId="0" applyFont="1" applyBorder="1"/>
    <xf numFmtId="0" fontId="1" fillId="0" borderId="0" xfId="0" applyFont="1" applyAlignment="1">
      <alignment horizontal="left" vertical="top"/>
    </xf>
    <xf numFmtId="0" fontId="1" fillId="0" borderId="0" xfId="0" applyFont="1" applyAlignment="1">
      <alignment horizontal="left" vertical="top" wrapText="1"/>
    </xf>
    <xf numFmtId="0" fontId="1" fillId="0" borderId="10" xfId="0" applyFont="1" applyBorder="1" applyAlignment="1">
      <alignment horizontal="left" vertical="top" wrapText="1"/>
    </xf>
    <xf numFmtId="0" fontId="22" fillId="0" borderId="10" xfId="0" applyFont="1" applyBorder="1" applyAlignment="1">
      <alignment horizontal="left" vertical="top" wrapText="1"/>
    </xf>
    <xf numFmtId="9" fontId="1" fillId="0" borderId="0" xfId="3" applyFont="1" applyAlignment="1">
      <alignment horizontal="left" vertical="top"/>
    </xf>
    <xf numFmtId="9" fontId="23" fillId="10" borderId="4" xfId="3" applyFont="1" applyFill="1" applyBorder="1" applyAlignment="1">
      <alignment horizontal="center" vertical="top"/>
    </xf>
    <xf numFmtId="9" fontId="23" fillId="10" borderId="4" xfId="0" applyNumberFormat="1" applyFont="1" applyFill="1" applyBorder="1" applyAlignment="1">
      <alignment horizontal="center" vertical="top"/>
    </xf>
    <xf numFmtId="0" fontId="2" fillId="0" borderId="0" xfId="0" applyFont="1" applyAlignment="1">
      <alignment horizontal="center" vertical="top"/>
    </xf>
    <xf numFmtId="9" fontId="1" fillId="12" borderId="4" xfId="0" applyNumberFormat="1" applyFont="1" applyFill="1" applyBorder="1" applyAlignment="1">
      <alignment horizontal="right" vertical="top"/>
    </xf>
    <xf numFmtId="9" fontId="1" fillId="14" borderId="4" xfId="3" applyFont="1" applyFill="1" applyBorder="1" applyAlignment="1">
      <alignment horizontal="right" vertical="top"/>
    </xf>
    <xf numFmtId="9" fontId="1" fillId="0" borderId="0" xfId="0" applyNumberFormat="1" applyFont="1" applyAlignment="1">
      <alignment horizontal="right" vertical="top"/>
    </xf>
    <xf numFmtId="0" fontId="1" fillId="0" borderId="0" xfId="0" applyFont="1" applyAlignment="1">
      <alignment horizontal="right" vertical="top"/>
    </xf>
    <xf numFmtId="0" fontId="2" fillId="11" borderId="0" xfId="0" applyFont="1" applyFill="1" applyAlignment="1">
      <alignment horizontal="center" vertical="top"/>
    </xf>
    <xf numFmtId="0" fontId="2" fillId="13" borderId="0" xfId="0" applyFont="1" applyFill="1" applyAlignment="1">
      <alignment horizontal="center" vertical="top"/>
    </xf>
    <xf numFmtId="0" fontId="23" fillId="10" borderId="0" xfId="0" applyFont="1" applyFill="1" applyAlignment="1">
      <alignment horizontal="left" vertical="top" wrapText="1"/>
    </xf>
    <xf numFmtId="0" fontId="2" fillId="9" borderId="0" xfId="0" applyFont="1" applyFill="1" applyAlignment="1">
      <alignment horizontal="left" vertical="top" wrapText="1"/>
    </xf>
    <xf numFmtId="0" fontId="23" fillId="10" borderId="0" xfId="0" applyFont="1" applyFill="1" applyAlignment="1">
      <alignment horizontal="center" vertical="top"/>
    </xf>
    <xf numFmtId="0" fontId="1" fillId="0" borderId="0" xfId="0" applyFont="1" applyAlignment="1">
      <alignment horizontal="center" vertical="top"/>
    </xf>
    <xf numFmtId="0" fontId="2" fillId="9" borderId="0" xfId="0" applyFont="1" applyFill="1" applyAlignment="1">
      <alignment horizontal="center" vertical="top"/>
    </xf>
    <xf numFmtId="16" fontId="1" fillId="0" borderId="0" xfId="0" applyNumberFormat="1" applyFont="1" applyAlignment="1">
      <alignment horizontal="center" vertical="top"/>
    </xf>
    <xf numFmtId="0" fontId="5" fillId="0" borderId="0" xfId="4" applyFont="1" applyAlignment="1">
      <alignment horizontal="left"/>
    </xf>
    <xf numFmtId="0" fontId="10" fillId="0" borderId="0" xfId="4" applyFont="1" applyAlignment="1">
      <alignment horizontal="left" wrapText="1"/>
    </xf>
    <xf numFmtId="0" fontId="10" fillId="0" borderId="0" xfId="4" applyFont="1" applyAlignment="1">
      <alignment horizontal="left"/>
    </xf>
    <xf numFmtId="0" fontId="24" fillId="0" borderId="0" xfId="4" applyFont="1" applyAlignment="1">
      <alignment horizontal="left" wrapText="1"/>
    </xf>
    <xf numFmtId="0" fontId="14" fillId="7" borderId="7" xfId="0" quotePrefix="1" applyFont="1" applyFill="1" applyBorder="1" applyAlignment="1">
      <alignment horizontal="left" vertical="center"/>
    </xf>
    <xf numFmtId="0" fontId="14" fillId="7" borderId="8" xfId="0" applyFont="1" applyFill="1" applyBorder="1" applyAlignment="1">
      <alignment horizontal="left" vertical="center"/>
    </xf>
    <xf numFmtId="0" fontId="5" fillId="8" borderId="3" xfId="0" applyFont="1" applyFill="1" applyBorder="1" applyAlignment="1">
      <alignment horizontal="left" vertical="center" wrapText="1"/>
    </xf>
    <xf numFmtId="0" fontId="3" fillId="0" borderId="0" xfId="4" applyFill="1" applyAlignment="1">
      <alignment wrapText="1"/>
    </xf>
  </cellXfs>
  <cellStyles count="8">
    <cellStyle name="Euro" xfId="1" xr:uid="{00000000-0005-0000-0000-000000000000}"/>
    <cellStyle name="mp" xfId="2" xr:uid="{00000000-0005-0000-0000-000002000000}"/>
    <cellStyle name="Prozent" xfId="3" builtinId="5"/>
    <cellStyle name="Standard" xfId="0" builtinId="0"/>
    <cellStyle name="Standard 2" xfId="4" xr:uid="{00000000-0005-0000-0000-000005000000}"/>
    <cellStyle name="Strat_kz_OeNB" xfId="5" xr:uid="{00000000-0005-0000-0000-000007000000}"/>
    <cellStyle name="Test01" xfId="6" xr:uid="{00000000-0005-0000-0000-000008000000}"/>
    <cellStyle name="test02" xfId="7" xr:uid="{00000000-0005-0000-0000-000009000000}"/>
  </cellStyles>
  <dxfs count="33">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360" b="0" i="0" u="none" strike="noStrike" baseline="0">
              <a:solidFill>
                <a:srgbClr val="000000"/>
              </a:solidFill>
              <a:latin typeface="Arial"/>
              <a:ea typeface="Arial"/>
              <a:cs typeface="Arial"/>
            </a:defRPr>
          </a:pPr>
          <a:endParaRPr lang="de-DE"/>
        </a:p>
      </c:txPr>
    </c:title>
    <c:autoTitleDeleted val="0"/>
    <c:plotArea>
      <c:layout>
        <c:manualLayout>
          <c:layoutTarget val="inner"/>
          <c:xMode val="edge"/>
          <c:yMode val="edge"/>
          <c:x val="6.2305359132998228E-2"/>
          <c:y val="0.15476280437828072"/>
          <c:w val="0.91692720190729038"/>
          <c:h val="0.57143189308903652"/>
        </c:manualLayout>
      </c:layout>
      <c:barChart>
        <c:barDir val="col"/>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sz="800" b="1" i="0" u="none" strike="noStrike" baseline="0">
                    <a:solidFill>
                      <a:srgbClr val="000000"/>
                    </a:solidFill>
                    <a:latin typeface="Arial"/>
                    <a:ea typeface="Arial"/>
                    <a:cs typeface="Aria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wirtschaftl.Angebot!$N$114:$N$114</c:f>
              <c:numCache>
                <c:formatCode>#,##0.00</c:formatCode>
                <c:ptCount val="1"/>
              </c:numCache>
            </c:numRef>
          </c:val>
          <c:extLst>
            <c:ext xmlns:c15="http://schemas.microsoft.com/office/drawing/2012/chart" uri="{02D57815-91ED-43cb-92C2-25804820EDAC}">
              <c15:filteredSeriesTitle>
                <c15:tx>
                  <c:strRef>
                    <c:extLst>
                      <c:ext uri="{02D57815-91ED-43cb-92C2-25804820EDAC}">
                        <c15:formulaRef>
                          <c15:sqref>wirtschaftl.Angebot!#REF!</c15:sqref>
                        </c15:formulaRef>
                      </c:ext>
                    </c:extLst>
                    <c:strCache>
                      <c:ptCount val="1"/>
                      <c:pt idx="0">
                        <c:v>#BEZUG!</c:v>
                      </c:pt>
                    </c:strCache>
                  </c:strRef>
                </c15:tx>
              </c15:filteredSeriesTitle>
            </c:ext>
            <c:ext xmlns:c16="http://schemas.microsoft.com/office/drawing/2014/chart" uri="{C3380CC4-5D6E-409C-BE32-E72D297353CC}">
              <c16:uniqueId val="{00000000-3A3F-4A6B-899B-8818B9A0185E}"/>
            </c:ext>
          </c:extLst>
        </c:ser>
        <c:dLbls>
          <c:showLegendKey val="0"/>
          <c:showVal val="0"/>
          <c:showCatName val="0"/>
          <c:showSerName val="0"/>
          <c:showPercent val="0"/>
          <c:showBubbleSize val="0"/>
        </c:dLbls>
        <c:gapWidth val="150"/>
        <c:axId val="66042112"/>
        <c:axId val="66052096"/>
      </c:barChart>
      <c:catAx>
        <c:axId val="66042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de-DE"/>
          </a:p>
        </c:txPr>
        <c:crossAx val="66052096"/>
        <c:crosses val="autoZero"/>
        <c:auto val="1"/>
        <c:lblAlgn val="ctr"/>
        <c:lblOffset val="100"/>
        <c:tickLblSkip val="1"/>
        <c:tickMarkSkip val="1"/>
        <c:noMultiLvlLbl val="0"/>
      </c:catAx>
      <c:valAx>
        <c:axId val="66052096"/>
        <c:scaling>
          <c:orientation val="minMax"/>
          <c:max val="100"/>
        </c:scaling>
        <c:delete val="0"/>
        <c:axPos val="l"/>
        <c:majorGridlines>
          <c:spPr>
            <a:ln w="3175">
              <a:solidFill>
                <a:srgbClr val="969696"/>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de-DE"/>
          </a:p>
        </c:txPr>
        <c:crossAx val="66042112"/>
        <c:crosses val="autoZero"/>
        <c:crossBetween val="between"/>
        <c:majorUnit val="25"/>
      </c:valAx>
      <c:spPr>
        <a:noFill/>
        <a:ln w="3175">
          <a:solidFill>
            <a:srgbClr val="00000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300" b="0" i="0" u="none" strike="noStrike" baseline="0">
          <a:solidFill>
            <a:srgbClr val="000000"/>
          </a:solidFill>
          <a:latin typeface="Arial"/>
          <a:ea typeface="Arial"/>
          <a:cs typeface="Arial"/>
        </a:defRPr>
      </a:pPr>
      <a:endParaRPr lang="de-DE"/>
    </a:p>
  </c:txPr>
  <c:printSettings>
    <c:headerFooter alignWithMargins="0"/>
    <c:pageMargins b="0.98425196899999978" l="0.78740157499999996" r="0.78740157499999996" t="0.98425196899999978" header="0.49212598450000011" footer="0.49212598450000011"/>
    <c:pageSetup paperSize="9" orientation="landscape" horizontalDpi="300" verticalDpi="3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152400</xdr:colOff>
      <xdr:row>271</xdr:row>
      <xdr:rowOff>66675</xdr:rowOff>
    </xdr:from>
    <xdr:to>
      <xdr:col>4</xdr:col>
      <xdr:colOff>0</xdr:colOff>
      <xdr:row>275</xdr:row>
      <xdr:rowOff>257175</xdr:rowOff>
    </xdr:to>
    <xdr:graphicFrame macro="">
      <xdr:nvGraphicFramePr>
        <xdr:cNvPr id="564513" name="Chart 101">
          <a:extLst>
            <a:ext uri="{FF2B5EF4-FFF2-40B4-BE49-F238E27FC236}">
              <a16:creationId xmlns:a16="http://schemas.microsoft.com/office/drawing/2014/main" id="{00000000-0008-0000-0500-0000219D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0"/>
    <pageSetUpPr fitToPage="1"/>
  </sheetPr>
  <dimension ref="A1:HD58"/>
  <sheetViews>
    <sheetView showGridLines="0" zoomScale="75" zoomScaleNormal="75" zoomScaleSheetLayoutView="75" workbookViewId="0">
      <selection activeCell="O9" sqref="O9"/>
    </sheetView>
  </sheetViews>
  <sheetFormatPr baseColWidth="10" defaultColWidth="11.42578125" defaultRowHeight="12.75" x14ac:dyDescent="0.2"/>
  <cols>
    <col min="1" max="1" width="6.140625" style="21" customWidth="1"/>
    <col min="2" max="2" width="31.42578125" style="21" customWidth="1"/>
    <col min="3" max="3" width="1.28515625" style="21" customWidth="1"/>
    <col min="4" max="4" width="5.5703125" style="23" customWidth="1"/>
    <col min="5" max="5" width="1.28515625" style="21" customWidth="1"/>
    <col min="6" max="6" width="28.85546875" style="21" customWidth="1"/>
    <col min="7" max="7" width="16.28515625" style="21" customWidth="1"/>
    <col min="8" max="8" width="1.28515625" style="21" customWidth="1"/>
    <col min="9" max="9" width="20.7109375" style="21" bestFit="1" customWidth="1"/>
    <col min="10" max="10" width="1.28515625" style="21" customWidth="1"/>
    <col min="11" max="11" width="5.7109375" style="23" customWidth="1"/>
    <col min="12" max="12" width="1.28515625" style="21" customWidth="1"/>
    <col min="13" max="13" width="11" style="21" bestFit="1" customWidth="1"/>
    <col min="14" max="14" width="1.28515625" style="21" customWidth="1"/>
    <col min="15" max="15" width="13" style="21" bestFit="1" customWidth="1"/>
    <col min="16" max="16" width="1.28515625" style="21" customWidth="1"/>
    <col min="17" max="17" width="13" style="21" bestFit="1" customWidth="1"/>
    <col min="18" max="18" width="1.28515625" style="21" customWidth="1"/>
    <col min="19" max="19" width="43.5703125" style="21" bestFit="1" customWidth="1"/>
    <col min="20" max="20" width="1.28515625" style="21" customWidth="1"/>
    <col min="21" max="212" width="11.42578125" style="127"/>
    <col min="213" max="16384" width="11.42578125" style="21"/>
  </cols>
  <sheetData>
    <row r="1" spans="1:212" ht="7.5" customHeight="1" x14ac:dyDescent="0.2">
      <c r="B1" s="22"/>
      <c r="F1" s="24"/>
      <c r="G1" s="24"/>
      <c r="I1" s="24"/>
      <c r="K1" s="25"/>
      <c r="M1" s="24"/>
      <c r="O1" s="24"/>
      <c r="Q1" s="24"/>
      <c r="S1" s="24"/>
    </row>
    <row r="2" spans="1:212" ht="7.5" customHeight="1" x14ac:dyDescent="0.2"/>
    <row r="3" spans="1:212" ht="7.5" customHeight="1" x14ac:dyDescent="0.2">
      <c r="D3" s="31"/>
    </row>
    <row r="4" spans="1:212" ht="132" customHeight="1" x14ac:dyDescent="0.2">
      <c r="C4" s="26"/>
      <c r="D4" s="27"/>
      <c r="E4" s="26"/>
      <c r="F4" s="28"/>
      <c r="G4" s="28"/>
      <c r="H4" s="26"/>
      <c r="I4" s="28"/>
      <c r="J4" s="26"/>
      <c r="K4" s="32"/>
      <c r="L4" s="26"/>
      <c r="M4" s="28"/>
      <c r="N4" s="26"/>
      <c r="O4" s="28"/>
      <c r="P4" s="26"/>
      <c r="Q4" s="28"/>
      <c r="R4" s="26"/>
      <c r="S4" s="28"/>
      <c r="T4" s="26"/>
    </row>
    <row r="5" spans="1:212" ht="7.5" customHeight="1" x14ac:dyDescent="0.2">
      <c r="D5" s="31"/>
    </row>
    <row r="6" spans="1:212" s="30" customFormat="1" ht="32.25" customHeight="1" x14ac:dyDescent="0.25">
      <c r="A6" s="21"/>
      <c r="B6" s="120" t="s">
        <v>116</v>
      </c>
      <c r="C6" s="120"/>
      <c r="D6" s="120"/>
      <c r="E6" s="120"/>
      <c r="F6" s="120"/>
      <c r="G6" s="120"/>
      <c r="H6" s="120"/>
      <c r="I6" s="120"/>
      <c r="J6" s="26"/>
      <c r="K6" s="32"/>
      <c r="L6" s="26"/>
      <c r="M6" s="33"/>
      <c r="N6" s="26"/>
      <c r="O6" s="33"/>
      <c r="P6" s="26"/>
      <c r="Q6" s="28"/>
      <c r="R6" s="26"/>
      <c r="S6" s="28"/>
      <c r="T6" s="26"/>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127"/>
      <c r="GZ6" s="127"/>
      <c r="HA6" s="127"/>
      <c r="HB6" s="127"/>
      <c r="HC6" s="127"/>
      <c r="HD6" s="127"/>
    </row>
    <row r="7" spans="1:212" ht="49.5" customHeight="1" x14ac:dyDescent="0.25">
      <c r="B7" s="121" t="s">
        <v>117</v>
      </c>
      <c r="C7" s="122"/>
      <c r="D7" s="122"/>
      <c r="E7" s="122"/>
      <c r="F7" s="122"/>
      <c r="G7" s="122"/>
      <c r="H7" s="122"/>
      <c r="I7" s="122"/>
    </row>
    <row r="8" spans="1:212" ht="16.5" customHeight="1" x14ac:dyDescent="0.25">
      <c r="B8" s="34"/>
      <c r="C8" s="35"/>
      <c r="D8" s="36"/>
      <c r="E8" s="35"/>
      <c r="F8" s="37"/>
      <c r="G8" s="37"/>
      <c r="H8" s="35"/>
      <c r="I8" s="37"/>
      <c r="J8" s="26"/>
      <c r="K8" s="32"/>
      <c r="L8" s="26"/>
      <c r="M8" s="28"/>
      <c r="N8" s="26"/>
      <c r="O8" s="28"/>
      <c r="P8" s="26"/>
      <c r="Q8" s="28"/>
      <c r="R8" s="26"/>
      <c r="S8" s="28"/>
      <c r="T8" s="26"/>
    </row>
    <row r="9" spans="1:212" ht="76.5" customHeight="1" x14ac:dyDescent="0.25">
      <c r="B9" s="123" t="s">
        <v>118</v>
      </c>
      <c r="C9" s="123"/>
      <c r="D9" s="123"/>
      <c r="E9" s="123"/>
      <c r="F9" s="123"/>
      <c r="G9" s="38"/>
      <c r="H9" s="38"/>
      <c r="I9" s="38"/>
    </row>
    <row r="10" spans="1:212" s="30" customFormat="1" ht="32.25" customHeight="1" x14ac:dyDescent="0.25">
      <c r="A10" s="21"/>
      <c r="B10" s="39"/>
      <c r="C10" s="35"/>
      <c r="D10" s="36"/>
      <c r="E10" s="35"/>
      <c r="F10" s="37"/>
      <c r="G10" s="40"/>
      <c r="H10" s="35"/>
      <c r="I10" s="40"/>
      <c r="J10" s="26"/>
      <c r="K10" s="32"/>
      <c r="L10" s="26"/>
      <c r="M10" s="33"/>
      <c r="N10" s="26"/>
      <c r="O10" s="33"/>
      <c r="P10" s="26"/>
      <c r="Q10" s="28"/>
      <c r="R10" s="26"/>
      <c r="S10" s="28"/>
      <c r="T10" s="26"/>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7"/>
      <c r="EG10" s="127"/>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c r="FU10" s="127"/>
      <c r="FV10" s="127"/>
      <c r="FW10" s="127"/>
      <c r="FX10" s="127"/>
      <c r="FY10" s="127"/>
      <c r="FZ10" s="127"/>
      <c r="GA10" s="127"/>
      <c r="GB10" s="127"/>
      <c r="GC10" s="127"/>
      <c r="GD10" s="127"/>
      <c r="GE10" s="127"/>
      <c r="GF10" s="127"/>
      <c r="GG10" s="127"/>
      <c r="GH10" s="127"/>
      <c r="GI10" s="127"/>
      <c r="GJ10" s="127"/>
      <c r="GK10" s="127"/>
      <c r="GL10" s="127"/>
      <c r="GM10" s="127"/>
      <c r="GN10" s="127"/>
      <c r="GO10" s="127"/>
      <c r="GP10" s="127"/>
      <c r="GQ10" s="127"/>
      <c r="GR10" s="127"/>
      <c r="GS10" s="127"/>
      <c r="GT10" s="127"/>
      <c r="GU10" s="127"/>
      <c r="GV10" s="127"/>
      <c r="GW10" s="127"/>
      <c r="GX10" s="127"/>
      <c r="GY10" s="127"/>
      <c r="GZ10" s="127"/>
      <c r="HA10" s="127"/>
      <c r="HB10" s="127"/>
      <c r="HC10" s="127"/>
      <c r="HD10" s="127"/>
    </row>
    <row r="11" spans="1:212" ht="56.25" customHeight="1" x14ac:dyDescent="0.25">
      <c r="B11" s="121" t="s">
        <v>70</v>
      </c>
      <c r="C11" s="122"/>
      <c r="D11" s="122"/>
      <c r="E11" s="122"/>
      <c r="F11" s="122"/>
      <c r="G11" s="38"/>
      <c r="H11" s="38"/>
      <c r="I11" s="38"/>
    </row>
    <row r="12" spans="1:212" ht="32.25" customHeight="1" x14ac:dyDescent="0.2">
      <c r="C12" s="26"/>
      <c r="D12" s="27"/>
      <c r="E12" s="26"/>
      <c r="F12" s="28"/>
      <c r="G12" s="33"/>
      <c r="H12" s="26"/>
      <c r="I12" s="33"/>
      <c r="J12" s="26"/>
      <c r="K12" s="32"/>
      <c r="L12" s="26"/>
      <c r="M12" s="33"/>
      <c r="N12" s="26"/>
      <c r="O12" s="33"/>
      <c r="P12" s="26"/>
      <c r="Q12" s="28"/>
      <c r="R12" s="26"/>
      <c r="S12" s="28"/>
      <c r="T12" s="26"/>
    </row>
    <row r="13" spans="1:212" ht="7.5" customHeight="1" x14ac:dyDescent="0.2">
      <c r="D13" s="31"/>
    </row>
    <row r="14" spans="1:212" s="30" customFormat="1" ht="32.25" customHeight="1" x14ac:dyDescent="0.2">
      <c r="A14" s="21"/>
      <c r="B14" s="21"/>
      <c r="C14" s="26"/>
      <c r="D14" s="27"/>
      <c r="E14" s="26"/>
      <c r="F14" s="28"/>
      <c r="G14" s="33"/>
      <c r="H14" s="26"/>
      <c r="I14" s="33"/>
      <c r="J14" s="26"/>
      <c r="K14" s="32"/>
      <c r="L14" s="26"/>
      <c r="M14" s="33"/>
      <c r="N14" s="26"/>
      <c r="O14" s="33"/>
      <c r="P14" s="26"/>
      <c r="Q14" s="33"/>
      <c r="R14" s="26"/>
      <c r="S14" s="33"/>
      <c r="T14" s="26"/>
      <c r="U14" s="127"/>
      <c r="V14" s="127"/>
      <c r="W14" s="127"/>
      <c r="X14" s="127"/>
      <c r="Y14" s="127"/>
      <c r="Z14" s="127"/>
      <c r="AA14" s="127"/>
      <c r="AB14" s="127"/>
      <c r="AC14" s="127"/>
      <c r="AD14" s="127"/>
      <c r="AE14" s="127"/>
      <c r="AF14" s="127"/>
      <c r="AG14" s="127"/>
      <c r="AH14" s="127"/>
      <c r="AI14" s="12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c r="CN14" s="127"/>
      <c r="CO14" s="127"/>
      <c r="CP14" s="127"/>
      <c r="CQ14" s="127"/>
      <c r="CR14" s="127"/>
      <c r="CS14" s="127"/>
      <c r="CT14" s="127"/>
      <c r="CU14" s="127"/>
      <c r="CV14" s="127"/>
      <c r="CW14" s="127"/>
      <c r="CX14" s="127"/>
      <c r="CY14" s="127"/>
      <c r="CZ14" s="127"/>
      <c r="DA14" s="127"/>
      <c r="DB14" s="127"/>
      <c r="DC14" s="127"/>
      <c r="DD14" s="127"/>
      <c r="DE14" s="127"/>
      <c r="DF14" s="127"/>
      <c r="DG14" s="127"/>
      <c r="DH14" s="127"/>
      <c r="DI14" s="127"/>
      <c r="DJ14" s="127"/>
      <c r="DK14" s="127"/>
      <c r="DL14" s="127"/>
      <c r="DM14" s="127"/>
      <c r="DN14" s="127"/>
      <c r="DO14" s="127"/>
      <c r="DP14" s="127"/>
      <c r="DQ14" s="127"/>
      <c r="DR14" s="127"/>
      <c r="DS14" s="127"/>
      <c r="DT14" s="127"/>
      <c r="DU14" s="127"/>
      <c r="DV14" s="127"/>
      <c r="DW14" s="127"/>
      <c r="DX14" s="127"/>
      <c r="DY14" s="127"/>
      <c r="DZ14" s="127"/>
      <c r="EA14" s="127"/>
      <c r="EB14" s="127"/>
      <c r="EC14" s="127"/>
      <c r="ED14" s="127"/>
      <c r="EE14" s="127"/>
      <c r="EF14" s="127"/>
      <c r="EG14" s="127"/>
      <c r="EH14" s="127"/>
      <c r="EI14" s="127"/>
      <c r="EJ14" s="127"/>
      <c r="EK14" s="127"/>
      <c r="EL14" s="127"/>
      <c r="EM14" s="127"/>
      <c r="EN14" s="127"/>
      <c r="EO14" s="127"/>
      <c r="EP14" s="127"/>
      <c r="EQ14" s="127"/>
      <c r="ER14" s="127"/>
      <c r="ES14" s="127"/>
      <c r="ET14" s="127"/>
      <c r="EU14" s="127"/>
      <c r="EV14" s="127"/>
      <c r="EW14" s="127"/>
      <c r="EX14" s="127"/>
      <c r="EY14" s="127"/>
      <c r="EZ14" s="127"/>
      <c r="FA14" s="127"/>
      <c r="FB14" s="127"/>
      <c r="FC14" s="127"/>
      <c r="FD14" s="127"/>
      <c r="FE14" s="127"/>
      <c r="FF14" s="127"/>
      <c r="FG14" s="127"/>
      <c r="FH14" s="127"/>
      <c r="FI14" s="127"/>
      <c r="FJ14" s="127"/>
      <c r="FK14" s="127"/>
      <c r="FL14" s="127"/>
      <c r="FM14" s="127"/>
      <c r="FN14" s="127"/>
      <c r="FO14" s="127"/>
      <c r="FP14" s="127"/>
      <c r="FQ14" s="127"/>
      <c r="FR14" s="127"/>
      <c r="FS14" s="127"/>
      <c r="FT14" s="127"/>
      <c r="FU14" s="127"/>
      <c r="FV14" s="127"/>
      <c r="FW14" s="127"/>
      <c r="FX14" s="127"/>
      <c r="FY14" s="127"/>
      <c r="FZ14" s="127"/>
      <c r="GA14" s="127"/>
      <c r="GB14" s="127"/>
      <c r="GC14" s="127"/>
      <c r="GD14" s="127"/>
      <c r="GE14" s="127"/>
      <c r="GF14" s="127"/>
      <c r="GG14" s="127"/>
      <c r="GH14" s="127"/>
      <c r="GI14" s="127"/>
      <c r="GJ14" s="127"/>
      <c r="GK14" s="127"/>
      <c r="GL14" s="127"/>
      <c r="GM14" s="127"/>
      <c r="GN14" s="127"/>
      <c r="GO14" s="127"/>
      <c r="GP14" s="127"/>
      <c r="GQ14" s="127"/>
      <c r="GR14" s="127"/>
      <c r="GS14" s="127"/>
      <c r="GT14" s="127"/>
      <c r="GU14" s="127"/>
      <c r="GV14" s="127"/>
      <c r="GW14" s="127"/>
      <c r="GX14" s="127"/>
      <c r="GY14" s="127"/>
      <c r="GZ14" s="127"/>
      <c r="HA14" s="127"/>
      <c r="HB14" s="127"/>
      <c r="HC14" s="127"/>
      <c r="HD14" s="127"/>
    </row>
    <row r="15" spans="1:212" ht="7.5" customHeight="1" x14ac:dyDescent="0.2">
      <c r="D15" s="31"/>
    </row>
    <row r="16" spans="1:212" ht="32.25" customHeight="1" x14ac:dyDescent="0.2">
      <c r="C16" s="26"/>
      <c r="D16" s="27"/>
      <c r="E16" s="26"/>
      <c r="F16" s="28"/>
      <c r="G16" s="28"/>
      <c r="H16" s="26"/>
      <c r="I16" s="28"/>
      <c r="J16" s="26"/>
      <c r="K16" s="32"/>
      <c r="L16" s="26"/>
      <c r="M16" s="28"/>
      <c r="N16" s="26"/>
      <c r="O16" s="28"/>
      <c r="P16" s="26"/>
      <c r="Q16" s="28"/>
      <c r="R16" s="26"/>
      <c r="S16" s="28"/>
      <c r="T16" s="26"/>
    </row>
    <row r="17" spans="1:212" ht="7.5" customHeight="1" x14ac:dyDescent="0.2">
      <c r="D17" s="31"/>
    </row>
    <row r="18" spans="1:212" s="30" customFormat="1" ht="31.5" customHeight="1" x14ac:dyDescent="0.2">
      <c r="A18" s="21"/>
      <c r="B18" s="21"/>
      <c r="C18" s="26"/>
      <c r="D18" s="27"/>
      <c r="E18" s="26"/>
      <c r="F18" s="28"/>
      <c r="G18" s="28"/>
      <c r="H18" s="26"/>
      <c r="I18" s="28"/>
      <c r="J18" s="26"/>
      <c r="K18" s="32"/>
      <c r="L18" s="26"/>
      <c r="M18" s="28"/>
      <c r="N18" s="26"/>
      <c r="O18" s="28"/>
      <c r="P18" s="26"/>
      <c r="Q18" s="28"/>
      <c r="R18" s="26"/>
      <c r="S18" s="28"/>
      <c r="T18" s="26"/>
      <c r="U18" s="127"/>
      <c r="V18" s="127"/>
      <c r="W18" s="127"/>
      <c r="X18" s="127"/>
      <c r="Y18" s="127"/>
      <c r="Z18" s="127"/>
      <c r="AA18" s="127"/>
      <c r="AB18" s="127"/>
      <c r="AC18" s="127"/>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c r="BH18" s="127"/>
      <c r="BI18" s="127"/>
      <c r="BJ18" s="127"/>
      <c r="BK18" s="127"/>
      <c r="BL18" s="127"/>
      <c r="BM18" s="127"/>
      <c r="BN18" s="127"/>
      <c r="BO18" s="127"/>
      <c r="BP18" s="127"/>
      <c r="BQ18" s="127"/>
      <c r="BR18" s="127"/>
      <c r="BS18" s="127"/>
      <c r="BT18" s="127"/>
      <c r="BU18" s="127"/>
      <c r="BV18" s="127"/>
      <c r="BW18" s="127"/>
      <c r="BX18" s="127"/>
      <c r="BY18" s="127"/>
      <c r="BZ18" s="127"/>
      <c r="CA18" s="127"/>
      <c r="CB18" s="127"/>
      <c r="CC18" s="127"/>
      <c r="CD18" s="127"/>
      <c r="CE18" s="127"/>
      <c r="CF18" s="127"/>
      <c r="CG18" s="127"/>
      <c r="CH18" s="127"/>
      <c r="CI18" s="127"/>
      <c r="CJ18" s="127"/>
      <c r="CK18" s="127"/>
      <c r="CL18" s="127"/>
      <c r="CM18" s="127"/>
      <c r="CN18" s="127"/>
      <c r="CO18" s="127"/>
      <c r="CP18" s="127"/>
      <c r="CQ18" s="127"/>
      <c r="CR18" s="127"/>
      <c r="CS18" s="127"/>
      <c r="CT18" s="127"/>
      <c r="CU18" s="127"/>
      <c r="CV18" s="127"/>
      <c r="CW18" s="127"/>
      <c r="CX18" s="127"/>
      <c r="CY18" s="127"/>
      <c r="CZ18" s="127"/>
      <c r="DA18" s="127"/>
      <c r="DB18" s="127"/>
      <c r="DC18" s="127"/>
      <c r="DD18" s="127"/>
      <c r="DE18" s="127"/>
      <c r="DF18" s="127"/>
      <c r="DG18" s="127"/>
      <c r="DH18" s="127"/>
      <c r="DI18" s="127"/>
      <c r="DJ18" s="127"/>
      <c r="DK18" s="127"/>
      <c r="DL18" s="127"/>
      <c r="DM18" s="127"/>
      <c r="DN18" s="127"/>
      <c r="DO18" s="127"/>
      <c r="DP18" s="127"/>
      <c r="DQ18" s="127"/>
      <c r="DR18" s="127"/>
      <c r="DS18" s="127"/>
      <c r="DT18" s="127"/>
      <c r="DU18" s="127"/>
      <c r="DV18" s="127"/>
      <c r="DW18" s="127"/>
      <c r="DX18" s="127"/>
      <c r="DY18" s="127"/>
      <c r="DZ18" s="127"/>
      <c r="EA18" s="127"/>
      <c r="EB18" s="127"/>
      <c r="EC18" s="127"/>
      <c r="ED18" s="127"/>
      <c r="EE18" s="127"/>
      <c r="EF18" s="127"/>
      <c r="EG18" s="127"/>
      <c r="EH18" s="127"/>
      <c r="EI18" s="127"/>
      <c r="EJ18" s="127"/>
      <c r="EK18" s="127"/>
      <c r="EL18" s="127"/>
      <c r="EM18" s="127"/>
      <c r="EN18" s="127"/>
      <c r="EO18" s="127"/>
      <c r="EP18" s="127"/>
      <c r="EQ18" s="127"/>
      <c r="ER18" s="127"/>
      <c r="ES18" s="127"/>
      <c r="ET18" s="127"/>
      <c r="EU18" s="127"/>
      <c r="EV18" s="127"/>
      <c r="EW18" s="127"/>
      <c r="EX18" s="127"/>
      <c r="EY18" s="127"/>
      <c r="EZ18" s="127"/>
      <c r="FA18" s="127"/>
      <c r="FB18" s="127"/>
      <c r="FC18" s="127"/>
      <c r="FD18" s="127"/>
      <c r="FE18" s="127"/>
      <c r="FF18" s="127"/>
      <c r="FG18" s="127"/>
      <c r="FH18" s="127"/>
      <c r="FI18" s="127"/>
      <c r="FJ18" s="127"/>
      <c r="FK18" s="127"/>
      <c r="FL18" s="127"/>
      <c r="FM18" s="127"/>
      <c r="FN18" s="127"/>
      <c r="FO18" s="127"/>
      <c r="FP18" s="127"/>
      <c r="FQ18" s="127"/>
      <c r="FR18" s="127"/>
      <c r="FS18" s="127"/>
      <c r="FT18" s="127"/>
      <c r="FU18" s="127"/>
      <c r="FV18" s="127"/>
      <c r="FW18" s="127"/>
      <c r="FX18" s="127"/>
      <c r="FY18" s="127"/>
      <c r="FZ18" s="127"/>
      <c r="GA18" s="127"/>
      <c r="GB18" s="127"/>
      <c r="GC18" s="127"/>
      <c r="GD18" s="127"/>
      <c r="GE18" s="127"/>
      <c r="GF18" s="127"/>
      <c r="GG18" s="127"/>
      <c r="GH18" s="127"/>
      <c r="GI18" s="127"/>
      <c r="GJ18" s="127"/>
      <c r="GK18" s="127"/>
      <c r="GL18" s="127"/>
      <c r="GM18" s="127"/>
      <c r="GN18" s="127"/>
      <c r="GO18" s="127"/>
      <c r="GP18" s="127"/>
      <c r="GQ18" s="127"/>
      <c r="GR18" s="127"/>
      <c r="GS18" s="127"/>
      <c r="GT18" s="127"/>
      <c r="GU18" s="127"/>
      <c r="GV18" s="127"/>
      <c r="GW18" s="127"/>
      <c r="GX18" s="127"/>
      <c r="GY18" s="127"/>
      <c r="GZ18" s="127"/>
      <c r="HA18" s="127"/>
      <c r="HB18" s="127"/>
      <c r="HC18" s="127"/>
      <c r="HD18" s="127"/>
    </row>
    <row r="19" spans="1:212" ht="7.5" hidden="1" customHeight="1" x14ac:dyDescent="0.2">
      <c r="C19" s="26"/>
      <c r="D19" s="27"/>
      <c r="E19" s="26"/>
      <c r="F19" s="28"/>
      <c r="G19" s="28"/>
      <c r="H19" s="26"/>
      <c r="I19" s="28"/>
      <c r="J19" s="26"/>
      <c r="K19" s="32"/>
      <c r="L19" s="26"/>
      <c r="M19" s="28"/>
      <c r="N19" s="26"/>
      <c r="O19" s="28"/>
      <c r="P19" s="26"/>
      <c r="Q19" s="28"/>
      <c r="R19" s="26"/>
      <c r="S19" s="28"/>
      <c r="T19" s="26"/>
    </row>
    <row r="20" spans="1:212" ht="32.25" hidden="1" customHeight="1" x14ac:dyDescent="0.2">
      <c r="C20" s="26"/>
      <c r="D20" s="27"/>
      <c r="E20" s="26"/>
      <c r="F20" s="28"/>
      <c r="G20" s="28"/>
      <c r="H20" s="26"/>
      <c r="I20" s="28"/>
      <c r="J20" s="26"/>
      <c r="K20" s="29"/>
      <c r="L20" s="26"/>
      <c r="M20" s="28"/>
      <c r="N20" s="26"/>
      <c r="O20" s="28"/>
      <c r="P20" s="26"/>
      <c r="Q20" s="28"/>
      <c r="R20" s="26"/>
      <c r="S20" s="28"/>
      <c r="T20" s="26"/>
    </row>
    <row r="21" spans="1:212" ht="7.5" hidden="1" customHeight="1" x14ac:dyDescent="0.2">
      <c r="D21" s="31"/>
      <c r="K21" s="41"/>
    </row>
    <row r="22" spans="1:212" s="30" customFormat="1" ht="32.25" hidden="1" customHeight="1" x14ac:dyDescent="0.2">
      <c r="A22" s="21"/>
      <c r="B22" s="21"/>
      <c r="C22" s="26"/>
      <c r="D22" s="27"/>
      <c r="E22" s="26"/>
      <c r="F22" s="28"/>
      <c r="G22" s="28"/>
      <c r="H22" s="26"/>
      <c r="I22" s="28"/>
      <c r="J22" s="26"/>
      <c r="K22" s="32"/>
      <c r="L22" s="26"/>
      <c r="M22" s="28"/>
      <c r="N22" s="26"/>
      <c r="O22" s="28"/>
      <c r="P22" s="26"/>
      <c r="Q22" s="28"/>
      <c r="R22" s="26"/>
      <c r="S22" s="28"/>
      <c r="T22" s="26"/>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c r="BH22" s="127"/>
      <c r="BI22" s="127"/>
      <c r="BJ22" s="127"/>
      <c r="BK22" s="127"/>
      <c r="BL22" s="127"/>
      <c r="BM22" s="127"/>
      <c r="BN22" s="127"/>
      <c r="BO22" s="127"/>
      <c r="BP22" s="127"/>
      <c r="BQ22" s="127"/>
      <c r="BR22" s="127"/>
      <c r="BS22" s="127"/>
      <c r="BT22" s="127"/>
      <c r="BU22" s="127"/>
      <c r="BV22" s="127"/>
      <c r="BW22" s="127"/>
      <c r="BX22" s="127"/>
      <c r="BY22" s="127"/>
      <c r="BZ22" s="127"/>
      <c r="CA22" s="127"/>
      <c r="CB22" s="127"/>
      <c r="CC22" s="127"/>
      <c r="CD22" s="127"/>
      <c r="CE22" s="127"/>
      <c r="CF22" s="127"/>
      <c r="CG22" s="127"/>
      <c r="CH22" s="127"/>
      <c r="CI22" s="127"/>
      <c r="CJ22" s="127"/>
      <c r="CK22" s="127"/>
      <c r="CL22" s="127"/>
      <c r="CM22" s="127"/>
      <c r="CN22" s="127"/>
      <c r="CO22" s="127"/>
      <c r="CP22" s="127"/>
      <c r="CQ22" s="127"/>
      <c r="CR22" s="127"/>
      <c r="CS22" s="127"/>
      <c r="CT22" s="127"/>
      <c r="CU22" s="127"/>
      <c r="CV22" s="127"/>
      <c r="CW22" s="127"/>
      <c r="CX22" s="127"/>
      <c r="CY22" s="127"/>
      <c r="CZ22" s="127"/>
      <c r="DA22" s="127"/>
      <c r="DB22" s="127"/>
      <c r="DC22" s="127"/>
      <c r="DD22" s="127"/>
      <c r="DE22" s="127"/>
      <c r="DF22" s="127"/>
      <c r="DG22" s="127"/>
      <c r="DH22" s="127"/>
      <c r="DI22" s="127"/>
      <c r="DJ22" s="127"/>
      <c r="DK22" s="127"/>
      <c r="DL22" s="127"/>
      <c r="DM22" s="127"/>
      <c r="DN22" s="127"/>
      <c r="DO22" s="127"/>
      <c r="DP22" s="127"/>
      <c r="DQ22" s="127"/>
      <c r="DR22" s="127"/>
      <c r="DS22" s="127"/>
      <c r="DT22" s="127"/>
      <c r="DU22" s="127"/>
      <c r="DV22" s="127"/>
      <c r="DW22" s="127"/>
      <c r="DX22" s="127"/>
      <c r="DY22" s="127"/>
      <c r="DZ22" s="127"/>
      <c r="EA22" s="127"/>
      <c r="EB22" s="127"/>
      <c r="EC22" s="127"/>
      <c r="ED22" s="127"/>
      <c r="EE22" s="127"/>
      <c r="EF22" s="127"/>
      <c r="EG22" s="127"/>
      <c r="EH22" s="127"/>
      <c r="EI22" s="127"/>
      <c r="EJ22" s="127"/>
      <c r="EK22" s="127"/>
      <c r="EL22" s="127"/>
      <c r="EM22" s="127"/>
      <c r="EN22" s="127"/>
      <c r="EO22" s="127"/>
      <c r="EP22" s="127"/>
      <c r="EQ22" s="127"/>
      <c r="ER22" s="127"/>
      <c r="ES22" s="127"/>
      <c r="ET22" s="127"/>
      <c r="EU22" s="127"/>
      <c r="EV22" s="127"/>
      <c r="EW22" s="127"/>
      <c r="EX22" s="127"/>
      <c r="EY22" s="127"/>
      <c r="EZ22" s="127"/>
      <c r="FA22" s="127"/>
      <c r="FB22" s="127"/>
      <c r="FC22" s="127"/>
      <c r="FD22" s="127"/>
      <c r="FE22" s="127"/>
      <c r="FF22" s="127"/>
      <c r="FG22" s="127"/>
      <c r="FH22" s="127"/>
      <c r="FI22" s="127"/>
      <c r="FJ22" s="127"/>
      <c r="FK22" s="127"/>
      <c r="FL22" s="127"/>
      <c r="FM22" s="127"/>
      <c r="FN22" s="127"/>
      <c r="FO22" s="127"/>
      <c r="FP22" s="127"/>
      <c r="FQ22" s="127"/>
      <c r="FR22" s="127"/>
      <c r="FS22" s="127"/>
      <c r="FT22" s="127"/>
      <c r="FU22" s="127"/>
      <c r="FV22" s="127"/>
      <c r="FW22" s="127"/>
      <c r="FX22" s="127"/>
      <c r="FY22" s="127"/>
      <c r="FZ22" s="127"/>
      <c r="GA22" s="127"/>
      <c r="GB22" s="127"/>
      <c r="GC22" s="127"/>
      <c r="GD22" s="127"/>
      <c r="GE22" s="127"/>
      <c r="GF22" s="127"/>
      <c r="GG22" s="127"/>
      <c r="GH22" s="127"/>
      <c r="GI22" s="127"/>
      <c r="GJ22" s="127"/>
      <c r="GK22" s="127"/>
      <c r="GL22" s="127"/>
      <c r="GM22" s="127"/>
      <c r="GN22" s="127"/>
      <c r="GO22" s="127"/>
      <c r="GP22" s="127"/>
      <c r="GQ22" s="127"/>
      <c r="GR22" s="127"/>
      <c r="GS22" s="127"/>
      <c r="GT22" s="127"/>
      <c r="GU22" s="127"/>
      <c r="GV22" s="127"/>
      <c r="GW22" s="127"/>
      <c r="GX22" s="127"/>
      <c r="GY22" s="127"/>
      <c r="GZ22" s="127"/>
      <c r="HA22" s="127"/>
      <c r="HB22" s="127"/>
      <c r="HC22" s="127"/>
      <c r="HD22" s="127"/>
    </row>
    <row r="24" spans="1:212" x14ac:dyDescent="0.2">
      <c r="K24" s="41"/>
    </row>
    <row r="25" spans="1:212" x14ac:dyDescent="0.2">
      <c r="K25" s="41"/>
      <c r="O25" s="42"/>
      <c r="Q25" s="42"/>
      <c r="S25" s="42"/>
    </row>
    <row r="28" spans="1:212" x14ac:dyDescent="0.2">
      <c r="K28" s="41"/>
      <c r="O28" s="42"/>
      <c r="Q28" s="42"/>
      <c r="S28" s="42"/>
    </row>
    <row r="33" spans="11:19" x14ac:dyDescent="0.2">
      <c r="K33" s="41"/>
      <c r="O33" s="42"/>
      <c r="Q33" s="42"/>
      <c r="S33" s="42"/>
    </row>
    <row r="38" spans="11:19" ht="15" x14ac:dyDescent="0.25">
      <c r="K38" s="41"/>
      <c r="O38" s="43"/>
      <c r="Q38" s="43"/>
      <c r="S38" s="43"/>
    </row>
    <row r="39" spans="11:19" x14ac:dyDescent="0.2">
      <c r="K39" s="41"/>
    </row>
    <row r="46" spans="11:19" x14ac:dyDescent="0.2">
      <c r="K46" s="41"/>
      <c r="O46" s="42"/>
      <c r="Q46" s="42"/>
      <c r="S46" s="42"/>
    </row>
    <row r="50" spans="11:19" ht="15" x14ac:dyDescent="0.25">
      <c r="K50" s="41"/>
      <c r="O50" s="43"/>
      <c r="Q50" s="43"/>
      <c r="S50" s="43"/>
    </row>
    <row r="58" spans="11:19" ht="15" x14ac:dyDescent="0.25">
      <c r="K58" s="41"/>
      <c r="O58" s="43"/>
      <c r="Q58" s="43"/>
      <c r="S58" s="43"/>
    </row>
  </sheetData>
  <sheetProtection selectLockedCells="1"/>
  <mergeCells count="4">
    <mergeCell ref="B6:I6"/>
    <mergeCell ref="B7:I7"/>
    <mergeCell ref="B9:F9"/>
    <mergeCell ref="B11:F11"/>
  </mergeCells>
  <phoneticPr fontId="13" type="noConversion"/>
  <printOptions horizontalCentered="1"/>
  <pageMargins left="0.39370078740157483" right="0.39370078740157483" top="0.98425196850393704" bottom="0.39370078740157483" header="0.31496062992125984" footer="0.31496062992125984"/>
  <pageSetup paperSize="9" orientation="portrait" r:id="rId1"/>
  <headerFooter alignWithMargins="0">
    <oddFooter>&amp;L&amp;F\&amp;A 
Datum: &amp;D&amp;R
Seite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2"/>
    <outlinePr summaryBelow="0" summaryRight="0"/>
    <pageSetUpPr fitToPage="1"/>
  </sheetPr>
  <dimension ref="A1:U120"/>
  <sheetViews>
    <sheetView view="pageBreakPreview" zoomScale="70" zoomScaleNormal="70" zoomScaleSheetLayoutView="70" workbookViewId="0">
      <selection activeCell="L12" sqref="L12"/>
    </sheetView>
  </sheetViews>
  <sheetFormatPr baseColWidth="10" defaultColWidth="11.42578125" defaultRowHeight="12.75" outlineLevelRow="1" x14ac:dyDescent="0.2"/>
  <cols>
    <col min="1" max="1" width="18.7109375" style="1" customWidth="1"/>
    <col min="2" max="2" width="178.140625" style="1" customWidth="1"/>
    <col min="3" max="3" width="0.7109375" style="1" customWidth="1"/>
    <col min="4" max="4" width="61.42578125" style="1" bestFit="1" customWidth="1"/>
    <col min="5" max="5" width="0.7109375" style="1" customWidth="1"/>
    <col min="6" max="6" width="24.5703125" style="1" customWidth="1"/>
    <col min="7" max="7" width="0.7109375" style="1" customWidth="1"/>
    <col min="8" max="8" width="18.140625" style="11" customWidth="1"/>
    <col min="9" max="9" width="0.7109375" style="3" customWidth="1"/>
    <col min="10" max="10" width="14.7109375" style="11" customWidth="1"/>
    <col min="11" max="11" width="0.7109375" style="3" customWidth="1"/>
    <col min="12" max="12" width="16.7109375" style="13" customWidth="1"/>
    <col min="13" max="13" width="0.7109375" style="3" customWidth="1"/>
    <col min="14" max="14" width="17.5703125" style="19" customWidth="1"/>
    <col min="15" max="15" width="0.85546875" style="3" customWidth="1"/>
    <col min="16" max="16" width="11.42578125" style="1"/>
    <col min="17" max="17" width="3" style="1" customWidth="1"/>
    <col min="18" max="18" width="42.140625" style="1" customWidth="1"/>
    <col min="19" max="19" width="24.140625" style="1" customWidth="1"/>
    <col min="20" max="20" width="15.140625" style="1" customWidth="1"/>
    <col min="21" max="21" width="3" style="1" customWidth="1"/>
    <col min="22" max="16384" width="11.42578125" style="1"/>
  </cols>
  <sheetData>
    <row r="1" spans="1:21" ht="23.25" x14ac:dyDescent="0.35">
      <c r="A1" s="96" t="s">
        <v>63</v>
      </c>
      <c r="B1" s="73"/>
      <c r="C1" s="73"/>
      <c r="D1" s="73"/>
      <c r="E1" s="73"/>
      <c r="F1" s="73"/>
      <c r="G1" s="73"/>
      <c r="H1" s="73"/>
      <c r="I1" s="73"/>
      <c r="J1" s="73"/>
      <c r="K1" s="73"/>
      <c r="L1" s="73"/>
      <c r="M1" s="73"/>
      <c r="N1" s="74" t="s">
        <v>81</v>
      </c>
      <c r="O1" s="1"/>
    </row>
    <row r="4" spans="1:21" ht="47.25" x14ac:dyDescent="0.2">
      <c r="A4" s="124" t="s">
        <v>64</v>
      </c>
      <c r="B4" s="125"/>
      <c r="H4" s="91" t="s">
        <v>8</v>
      </c>
      <c r="I4" s="91"/>
      <c r="J4" s="91" t="s">
        <v>26</v>
      </c>
      <c r="K4" s="91"/>
      <c r="L4" s="92" t="s">
        <v>9</v>
      </c>
      <c r="M4" s="91"/>
      <c r="N4" s="93" t="s">
        <v>12</v>
      </c>
      <c r="P4" s="18"/>
    </row>
    <row r="5" spans="1:21" ht="3.75" customHeight="1" x14ac:dyDescent="0.2">
      <c r="A5" s="4"/>
      <c r="Q5" s="15"/>
      <c r="U5" s="16"/>
    </row>
    <row r="6" spans="1:21" ht="3.75" customHeight="1" x14ac:dyDescent="0.2">
      <c r="A6" s="5"/>
      <c r="E6" s="7"/>
      <c r="Q6" s="15"/>
      <c r="U6" s="16"/>
    </row>
    <row r="7" spans="1:21" ht="27.75" customHeight="1" x14ac:dyDescent="0.25">
      <c r="A7" s="59" t="s">
        <v>65</v>
      </c>
      <c r="B7" s="59"/>
      <c r="C7" s="59"/>
      <c r="D7" s="59"/>
      <c r="E7" s="59"/>
      <c r="F7" s="94" t="s">
        <v>61</v>
      </c>
      <c r="G7" s="45"/>
      <c r="H7" s="68">
        <f>SUBTOTAL(9,H10:H110)</f>
        <v>131</v>
      </c>
      <c r="I7" s="69"/>
      <c r="J7" s="68">
        <f>SUBTOTAL(9,J10:J110)</f>
        <v>185</v>
      </c>
      <c r="K7" s="45"/>
      <c r="L7" s="72">
        <f>L10+L63+L90</f>
        <v>1</v>
      </c>
      <c r="M7" s="69"/>
      <c r="N7" s="51">
        <f>SUM(N10:N110)</f>
        <v>72.142857142857139</v>
      </c>
      <c r="Q7" s="15"/>
      <c r="U7" s="16"/>
    </row>
    <row r="8" spans="1:21" ht="30" customHeight="1" x14ac:dyDescent="0.25">
      <c r="A8" s="82" t="s">
        <v>62</v>
      </c>
      <c r="B8" s="62"/>
      <c r="C8" s="62"/>
      <c r="D8" s="62"/>
      <c r="E8" s="62"/>
      <c r="F8" s="62"/>
      <c r="G8" s="62"/>
      <c r="H8" s="70"/>
      <c r="I8" s="71"/>
      <c r="J8" s="70"/>
      <c r="K8" s="63"/>
      <c r="L8" s="64"/>
      <c r="M8" s="63"/>
      <c r="N8" s="65"/>
      <c r="Q8" s="15"/>
      <c r="U8" s="16"/>
    </row>
    <row r="9" spans="1:21" ht="30" customHeight="1" x14ac:dyDescent="0.25">
      <c r="A9" s="62"/>
      <c r="B9" s="62"/>
      <c r="C9" s="62"/>
      <c r="D9" s="62"/>
      <c r="E9" s="62"/>
      <c r="F9" s="62"/>
      <c r="G9" s="62"/>
      <c r="H9" s="70"/>
      <c r="I9" s="71"/>
      <c r="J9" s="70"/>
      <c r="K9" s="63"/>
      <c r="L9" s="64"/>
      <c r="M9" s="63"/>
      <c r="N9" s="65"/>
      <c r="Q9" s="15"/>
      <c r="U9" s="16"/>
    </row>
    <row r="10" spans="1:21" ht="30" customHeight="1" thickBot="1" x14ac:dyDescent="0.3">
      <c r="A10" s="85" t="s">
        <v>86</v>
      </c>
      <c r="B10" s="86"/>
      <c r="C10" s="86"/>
      <c r="D10" s="87"/>
      <c r="E10" s="86"/>
      <c r="F10" s="87" t="s">
        <v>28</v>
      </c>
      <c r="G10" s="83"/>
      <c r="H10" s="88">
        <f>SUBTOTAL(9,H12:H58)</f>
        <v>58</v>
      </c>
      <c r="I10" s="67"/>
      <c r="J10" s="88">
        <f>SUBTOTAL(9,J12:J58)</f>
        <v>100</v>
      </c>
      <c r="K10" s="67"/>
      <c r="L10" s="89">
        <v>0.5</v>
      </c>
      <c r="M10" s="67"/>
      <c r="N10" s="90">
        <f>H10/J10*100*L10</f>
        <v>28.999999999999996</v>
      </c>
      <c r="Q10" s="15"/>
      <c r="U10" s="16"/>
    </row>
    <row r="11" spans="1:21" ht="25.5" customHeight="1" thickTop="1" x14ac:dyDescent="0.25">
      <c r="A11" s="46"/>
      <c r="B11" s="46"/>
      <c r="C11" s="46"/>
      <c r="D11" s="76" t="s">
        <v>84</v>
      </c>
      <c r="E11" s="75"/>
      <c r="F11" s="78" t="s">
        <v>53</v>
      </c>
      <c r="G11" s="46"/>
      <c r="H11" s="52"/>
      <c r="I11" s="50"/>
      <c r="J11" s="52"/>
      <c r="L11" s="47"/>
      <c r="Q11" s="15"/>
      <c r="U11" s="16"/>
    </row>
    <row r="12" spans="1:21" ht="48.75" customHeight="1" x14ac:dyDescent="0.25">
      <c r="A12" s="126" t="s">
        <v>85</v>
      </c>
      <c r="B12" s="126"/>
      <c r="C12" s="8"/>
      <c r="D12" s="58" t="s">
        <v>33</v>
      </c>
      <c r="E12" s="50"/>
      <c r="F12" s="97"/>
      <c r="G12" s="8"/>
      <c r="H12" s="95">
        <v>10</v>
      </c>
      <c r="I12" s="50"/>
      <c r="J12" s="54">
        <v>10</v>
      </c>
      <c r="L12" s="77">
        <f>$L$10/$J$10*J12</f>
        <v>0.05</v>
      </c>
      <c r="Q12" s="15"/>
      <c r="R12" s="17" t="s">
        <v>10</v>
      </c>
      <c r="U12" s="16"/>
    </row>
    <row r="13" spans="1:21" ht="18" outlineLevel="1" x14ac:dyDescent="0.25">
      <c r="A13" s="53" t="s">
        <v>37</v>
      </c>
      <c r="B13" s="55" t="s">
        <v>36</v>
      </c>
      <c r="C13" s="55"/>
      <c r="D13" s="55"/>
      <c r="E13" s="56"/>
      <c r="F13" s="55"/>
      <c r="G13" s="55"/>
      <c r="H13" s="52"/>
      <c r="I13" s="50"/>
      <c r="J13" s="52"/>
      <c r="Q13" s="15"/>
      <c r="R13" s="14" t="s">
        <v>33</v>
      </c>
      <c r="S13" s="14"/>
      <c r="U13" s="16"/>
    </row>
    <row r="14" spans="1:21" ht="18" outlineLevel="1" x14ac:dyDescent="0.25">
      <c r="A14" s="53" t="s">
        <v>38</v>
      </c>
      <c r="B14" s="55" t="s">
        <v>34</v>
      </c>
      <c r="C14" s="55"/>
      <c r="D14" s="55"/>
      <c r="E14" s="56"/>
      <c r="F14" s="55"/>
      <c r="G14" s="55"/>
      <c r="H14" s="52"/>
      <c r="I14" s="50"/>
      <c r="J14" s="52"/>
      <c r="Q14" s="15"/>
      <c r="R14" s="14" t="s">
        <v>39</v>
      </c>
      <c r="S14" s="14"/>
      <c r="U14" s="16"/>
    </row>
    <row r="15" spans="1:21" ht="18" outlineLevel="1" x14ac:dyDescent="0.25">
      <c r="A15" s="53" t="s">
        <v>59</v>
      </c>
      <c r="B15" s="55" t="s">
        <v>35</v>
      </c>
      <c r="C15" s="55"/>
      <c r="D15" s="55"/>
      <c r="E15" s="56"/>
      <c r="F15" s="55"/>
      <c r="G15" s="55"/>
      <c r="H15" s="52"/>
      <c r="I15" s="50"/>
      <c r="J15" s="52"/>
      <c r="Q15" s="15"/>
      <c r="R15" s="14" t="s">
        <v>40</v>
      </c>
      <c r="S15" s="14"/>
      <c r="U15" s="16"/>
    </row>
    <row r="16" spans="1:21" ht="18" outlineLevel="1" x14ac:dyDescent="0.25">
      <c r="A16" s="8"/>
      <c r="B16" s="9"/>
      <c r="C16" s="10"/>
      <c r="D16" s="55"/>
      <c r="E16" s="56"/>
      <c r="F16" s="55"/>
      <c r="G16" s="10"/>
      <c r="H16" s="52"/>
      <c r="I16" s="50"/>
      <c r="J16" s="52"/>
      <c r="Q16" s="15"/>
      <c r="U16" s="16"/>
    </row>
    <row r="17" spans="1:21" ht="27.75" customHeight="1" x14ac:dyDescent="0.25">
      <c r="A17" s="97" t="s">
        <v>13</v>
      </c>
      <c r="B17" s="97"/>
      <c r="C17" s="8"/>
      <c r="D17" s="58" t="s">
        <v>33</v>
      </c>
      <c r="E17" s="50"/>
      <c r="F17" s="97"/>
      <c r="G17" s="8"/>
      <c r="H17" s="95">
        <v>10</v>
      </c>
      <c r="I17" s="50"/>
      <c r="J17" s="54">
        <v>10</v>
      </c>
      <c r="L17" s="77">
        <f>$L$10/$J$10*J17</f>
        <v>0.05</v>
      </c>
      <c r="Q17" s="15"/>
      <c r="R17" s="17" t="s">
        <v>10</v>
      </c>
      <c r="U17" s="16"/>
    </row>
    <row r="18" spans="1:21" ht="18" outlineLevel="1" x14ac:dyDescent="0.25">
      <c r="A18" s="53" t="s">
        <v>37</v>
      </c>
      <c r="B18" s="55" t="s">
        <v>36</v>
      </c>
      <c r="C18" s="55"/>
      <c r="D18" s="55"/>
      <c r="E18" s="56"/>
      <c r="F18" s="55"/>
      <c r="G18" s="55"/>
      <c r="H18" s="52"/>
      <c r="I18" s="50"/>
      <c r="J18" s="52"/>
      <c r="Q18" s="15"/>
      <c r="R18" s="14" t="s">
        <v>33</v>
      </c>
      <c r="S18" s="14"/>
      <c r="U18" s="16"/>
    </row>
    <row r="19" spans="1:21" ht="18" outlineLevel="1" x14ac:dyDescent="0.25">
      <c r="A19" s="53" t="s">
        <v>38</v>
      </c>
      <c r="B19" s="55" t="s">
        <v>34</v>
      </c>
      <c r="C19" s="55"/>
      <c r="D19" s="55"/>
      <c r="E19" s="56"/>
      <c r="F19" s="55"/>
      <c r="G19" s="55"/>
      <c r="H19" s="52"/>
      <c r="I19" s="50"/>
      <c r="J19" s="52"/>
      <c r="Q19" s="15"/>
      <c r="R19" s="14" t="s">
        <v>39</v>
      </c>
      <c r="S19" s="14"/>
      <c r="U19" s="16"/>
    </row>
    <row r="20" spans="1:21" ht="18" outlineLevel="1" x14ac:dyDescent="0.25">
      <c r="A20" s="53" t="s">
        <v>59</v>
      </c>
      <c r="B20" s="55" t="s">
        <v>35</v>
      </c>
      <c r="C20" s="55"/>
      <c r="D20" s="55"/>
      <c r="E20" s="56"/>
      <c r="F20" s="55"/>
      <c r="G20" s="55"/>
      <c r="H20" s="52"/>
      <c r="I20" s="50"/>
      <c r="J20" s="52"/>
      <c r="Q20" s="15"/>
      <c r="R20" s="14" t="s">
        <v>40</v>
      </c>
      <c r="S20" s="14"/>
      <c r="U20" s="16"/>
    </row>
    <row r="21" spans="1:21" ht="18" outlineLevel="1" x14ac:dyDescent="0.25">
      <c r="A21" s="8"/>
      <c r="B21" s="9"/>
      <c r="C21" s="10"/>
      <c r="D21" s="55"/>
      <c r="E21" s="56"/>
      <c r="F21" s="55"/>
      <c r="G21" s="10"/>
      <c r="H21" s="52"/>
      <c r="I21" s="50"/>
      <c r="J21" s="52"/>
      <c r="Q21" s="15"/>
      <c r="U21" s="16"/>
    </row>
    <row r="22" spans="1:21" ht="27.75" customHeight="1" x14ac:dyDescent="0.25">
      <c r="A22" s="97" t="s">
        <v>14</v>
      </c>
      <c r="B22" s="97"/>
      <c r="C22" s="8"/>
      <c r="D22" s="58" t="s">
        <v>33</v>
      </c>
      <c r="E22" s="50"/>
      <c r="F22" s="97"/>
      <c r="G22" s="8"/>
      <c r="H22" s="95">
        <v>10</v>
      </c>
      <c r="I22" s="50"/>
      <c r="J22" s="54">
        <v>10</v>
      </c>
      <c r="L22" s="77">
        <f>$L$10/$J$10*J22</f>
        <v>0.05</v>
      </c>
      <c r="Q22" s="15"/>
      <c r="R22" s="17" t="s">
        <v>10</v>
      </c>
      <c r="U22" s="16"/>
    </row>
    <row r="23" spans="1:21" ht="18" outlineLevel="1" x14ac:dyDescent="0.25">
      <c r="A23" s="53" t="s">
        <v>37</v>
      </c>
      <c r="B23" s="55" t="s">
        <v>36</v>
      </c>
      <c r="C23" s="55"/>
      <c r="D23" s="55"/>
      <c r="E23" s="56"/>
      <c r="F23" s="55"/>
      <c r="G23" s="55"/>
      <c r="H23" s="52"/>
      <c r="I23" s="50"/>
      <c r="J23" s="52"/>
      <c r="Q23" s="15"/>
      <c r="R23" s="14" t="s">
        <v>33</v>
      </c>
      <c r="S23" s="14"/>
      <c r="U23" s="16"/>
    </row>
    <row r="24" spans="1:21" ht="18" outlineLevel="1" x14ac:dyDescent="0.25">
      <c r="A24" s="53" t="s">
        <v>38</v>
      </c>
      <c r="B24" s="55" t="s">
        <v>34</v>
      </c>
      <c r="C24" s="55"/>
      <c r="D24" s="55"/>
      <c r="E24" s="56"/>
      <c r="F24" s="55"/>
      <c r="G24" s="55"/>
      <c r="H24" s="52"/>
      <c r="I24" s="50"/>
      <c r="J24" s="52"/>
      <c r="Q24" s="15"/>
      <c r="R24" s="14" t="s">
        <v>39</v>
      </c>
      <c r="S24" s="14"/>
      <c r="U24" s="16"/>
    </row>
    <row r="25" spans="1:21" ht="18" outlineLevel="1" x14ac:dyDescent="0.25">
      <c r="A25" s="53" t="s">
        <v>59</v>
      </c>
      <c r="B25" s="55" t="s">
        <v>35</v>
      </c>
      <c r="C25" s="55"/>
      <c r="D25" s="55"/>
      <c r="E25" s="56"/>
      <c r="F25" s="55"/>
      <c r="G25" s="55"/>
      <c r="H25" s="52"/>
      <c r="I25" s="50"/>
      <c r="J25" s="52"/>
      <c r="Q25" s="15"/>
      <c r="R25" s="14" t="s">
        <v>40</v>
      </c>
      <c r="S25" s="14"/>
      <c r="U25" s="16"/>
    </row>
    <row r="26" spans="1:21" ht="18" outlineLevel="1" x14ac:dyDescent="0.25">
      <c r="A26" s="8"/>
      <c r="B26" s="9"/>
      <c r="C26" s="10"/>
      <c r="D26" s="55"/>
      <c r="E26" s="56"/>
      <c r="F26" s="55"/>
      <c r="G26" s="10"/>
      <c r="H26" s="52"/>
      <c r="I26" s="50"/>
      <c r="J26" s="52"/>
      <c r="Q26" s="15"/>
      <c r="U26" s="16"/>
    </row>
    <row r="27" spans="1:21" ht="27.75" customHeight="1" x14ac:dyDescent="0.25">
      <c r="A27" s="97" t="s">
        <v>23</v>
      </c>
      <c r="B27" s="97"/>
      <c r="C27" s="8"/>
      <c r="D27" s="58" t="s">
        <v>39</v>
      </c>
      <c r="E27" s="50"/>
      <c r="F27" s="97"/>
      <c r="G27" s="8"/>
      <c r="H27" s="95">
        <v>5</v>
      </c>
      <c r="I27" s="50"/>
      <c r="J27" s="54">
        <v>10</v>
      </c>
      <c r="L27" s="77">
        <f>$L$10/$J$10*J27</f>
        <v>0.05</v>
      </c>
      <c r="Q27" s="15"/>
      <c r="R27" s="17" t="s">
        <v>10</v>
      </c>
      <c r="U27" s="16"/>
    </row>
    <row r="28" spans="1:21" ht="18" outlineLevel="1" x14ac:dyDescent="0.25">
      <c r="A28" s="53" t="s">
        <v>37</v>
      </c>
      <c r="B28" s="55" t="s">
        <v>36</v>
      </c>
      <c r="C28" s="55"/>
      <c r="D28" s="55"/>
      <c r="E28" s="56"/>
      <c r="F28" s="55"/>
      <c r="G28" s="55"/>
      <c r="H28" s="52"/>
      <c r="I28" s="50"/>
      <c r="J28" s="52"/>
      <c r="Q28" s="15"/>
      <c r="R28" s="14" t="s">
        <v>33</v>
      </c>
      <c r="S28" s="14"/>
      <c r="U28" s="16"/>
    </row>
    <row r="29" spans="1:21" ht="18" outlineLevel="1" x14ac:dyDescent="0.25">
      <c r="A29" s="53" t="s">
        <v>38</v>
      </c>
      <c r="B29" s="55" t="s">
        <v>34</v>
      </c>
      <c r="C29" s="55"/>
      <c r="D29" s="55"/>
      <c r="E29" s="56"/>
      <c r="F29" s="55"/>
      <c r="G29" s="55"/>
      <c r="H29" s="52"/>
      <c r="I29" s="50"/>
      <c r="J29" s="52"/>
      <c r="Q29" s="15"/>
      <c r="R29" s="14" t="s">
        <v>39</v>
      </c>
      <c r="S29" s="14"/>
      <c r="U29" s="16"/>
    </row>
    <row r="30" spans="1:21" ht="18" outlineLevel="1" x14ac:dyDescent="0.25">
      <c r="A30" s="53" t="s">
        <v>59</v>
      </c>
      <c r="B30" s="55" t="s">
        <v>35</v>
      </c>
      <c r="C30" s="55"/>
      <c r="D30" s="55"/>
      <c r="E30" s="56"/>
      <c r="F30" s="55"/>
      <c r="G30" s="55"/>
      <c r="H30" s="52"/>
      <c r="I30" s="50"/>
      <c r="J30" s="52"/>
      <c r="Q30" s="15"/>
      <c r="R30" s="14" t="s">
        <v>40</v>
      </c>
      <c r="S30" s="14"/>
      <c r="U30" s="16"/>
    </row>
    <row r="31" spans="1:21" ht="18" outlineLevel="1" x14ac:dyDescent="0.25">
      <c r="A31" s="8"/>
      <c r="B31" s="9"/>
      <c r="C31" s="10"/>
      <c r="D31" s="55"/>
      <c r="E31" s="56"/>
      <c r="F31" s="55"/>
      <c r="G31" s="10"/>
      <c r="H31" s="52"/>
      <c r="I31" s="50"/>
      <c r="J31" s="52"/>
      <c r="Q31" s="15"/>
      <c r="U31" s="16"/>
    </row>
    <row r="32" spans="1:21" ht="27.75" customHeight="1" x14ac:dyDescent="0.25">
      <c r="A32" s="97" t="s">
        <v>24</v>
      </c>
      <c r="B32" s="97"/>
      <c r="C32" s="8"/>
      <c r="D32" s="58" t="s">
        <v>40</v>
      </c>
      <c r="E32" s="50"/>
      <c r="F32" s="97"/>
      <c r="G32" s="8"/>
      <c r="H32" s="95">
        <v>0</v>
      </c>
      <c r="I32" s="50"/>
      <c r="J32" s="54">
        <v>10</v>
      </c>
      <c r="L32" s="77">
        <f>$L$10/$J$10*J32</f>
        <v>0.05</v>
      </c>
      <c r="Q32" s="15"/>
      <c r="R32" s="17" t="s">
        <v>10</v>
      </c>
      <c r="U32" s="16"/>
    </row>
    <row r="33" spans="1:21" ht="18" outlineLevel="1" x14ac:dyDescent="0.25">
      <c r="A33" s="53" t="s">
        <v>37</v>
      </c>
      <c r="B33" s="55" t="s">
        <v>36</v>
      </c>
      <c r="C33" s="55"/>
      <c r="D33" s="55"/>
      <c r="E33" s="56"/>
      <c r="F33" s="55"/>
      <c r="G33" s="55"/>
      <c r="H33" s="52"/>
      <c r="I33" s="50"/>
      <c r="J33" s="52"/>
      <c r="Q33" s="15"/>
      <c r="R33" s="14" t="s">
        <v>33</v>
      </c>
      <c r="S33" s="14"/>
      <c r="U33" s="16"/>
    </row>
    <row r="34" spans="1:21" ht="18" outlineLevel="1" x14ac:dyDescent="0.25">
      <c r="A34" s="53" t="s">
        <v>38</v>
      </c>
      <c r="B34" s="55" t="s">
        <v>34</v>
      </c>
      <c r="C34" s="55"/>
      <c r="D34" s="55"/>
      <c r="E34" s="56"/>
      <c r="F34" s="55"/>
      <c r="G34" s="55"/>
      <c r="H34" s="52"/>
      <c r="I34" s="50"/>
      <c r="J34" s="52"/>
      <c r="Q34" s="15"/>
      <c r="R34" s="14" t="s">
        <v>39</v>
      </c>
      <c r="S34" s="14"/>
      <c r="U34" s="16"/>
    </row>
    <row r="35" spans="1:21" ht="18" outlineLevel="1" x14ac:dyDescent="0.25">
      <c r="A35" s="53" t="s">
        <v>59</v>
      </c>
      <c r="B35" s="55" t="s">
        <v>35</v>
      </c>
      <c r="C35" s="55"/>
      <c r="D35" s="55"/>
      <c r="E35" s="56"/>
      <c r="F35" s="55"/>
      <c r="G35" s="55"/>
      <c r="H35" s="52"/>
      <c r="I35" s="50"/>
      <c r="J35" s="52"/>
      <c r="Q35" s="15"/>
      <c r="R35" s="14" t="s">
        <v>40</v>
      </c>
      <c r="S35" s="14"/>
      <c r="U35" s="16"/>
    </row>
    <row r="36" spans="1:21" ht="18" outlineLevel="1" x14ac:dyDescent="0.25">
      <c r="A36" s="8"/>
      <c r="B36" s="9"/>
      <c r="C36" s="10"/>
      <c r="D36" s="55"/>
      <c r="E36" s="56"/>
      <c r="F36" s="55"/>
      <c r="G36" s="10"/>
      <c r="H36" s="52"/>
      <c r="I36" s="50"/>
      <c r="J36" s="52"/>
      <c r="Q36" s="15"/>
      <c r="U36" s="16"/>
    </row>
    <row r="37" spans="1:21" ht="27.75" customHeight="1" x14ac:dyDescent="0.25">
      <c r="A37" s="97" t="s">
        <v>0</v>
      </c>
      <c r="B37" s="97"/>
      <c r="C37" s="5"/>
      <c r="D37" s="58" t="s">
        <v>2</v>
      </c>
      <c r="E37" s="81"/>
      <c r="F37" s="60" t="s">
        <v>4</v>
      </c>
      <c r="G37" s="5"/>
      <c r="H37" s="95">
        <v>3</v>
      </c>
      <c r="I37" s="50"/>
      <c r="J37" s="54">
        <v>10</v>
      </c>
      <c r="L37" s="77">
        <f>$L$10/$J$10*J37</f>
        <v>0.05</v>
      </c>
      <c r="Q37" s="15"/>
      <c r="R37" s="17" t="s">
        <v>10</v>
      </c>
      <c r="U37" s="16"/>
    </row>
    <row r="38" spans="1:21" ht="18" outlineLevel="1" x14ac:dyDescent="0.25">
      <c r="A38" s="53" t="s">
        <v>37</v>
      </c>
      <c r="B38" s="55" t="s">
        <v>42</v>
      </c>
      <c r="C38" s="55"/>
      <c r="D38" s="55"/>
      <c r="E38" s="56"/>
      <c r="F38" s="55"/>
      <c r="G38" s="55"/>
      <c r="H38" s="52"/>
      <c r="I38" s="50"/>
      <c r="J38" s="52"/>
      <c r="Q38" s="15"/>
      <c r="R38" s="14" t="s">
        <v>2</v>
      </c>
      <c r="S38" s="14" t="s">
        <v>46</v>
      </c>
      <c r="U38" s="16"/>
    </row>
    <row r="39" spans="1:21" ht="18" outlineLevel="1" x14ac:dyDescent="0.25">
      <c r="A39" s="53" t="s">
        <v>48</v>
      </c>
      <c r="B39" s="55" t="s">
        <v>41</v>
      </c>
      <c r="C39" s="55"/>
      <c r="D39" s="55"/>
      <c r="E39" s="56"/>
      <c r="F39" s="55"/>
      <c r="G39" s="55"/>
      <c r="H39" s="52"/>
      <c r="I39" s="50"/>
      <c r="J39" s="52"/>
      <c r="Q39" s="15"/>
      <c r="R39" s="14" t="s">
        <v>3</v>
      </c>
      <c r="S39" s="14" t="s">
        <v>5</v>
      </c>
      <c r="U39" s="16"/>
    </row>
    <row r="40" spans="1:21" ht="18" outlineLevel="1" x14ac:dyDescent="0.25">
      <c r="A40" s="53" t="s">
        <v>43</v>
      </c>
      <c r="B40" s="55" t="s">
        <v>44</v>
      </c>
      <c r="C40" s="55"/>
      <c r="D40" s="55"/>
      <c r="E40" s="56"/>
      <c r="F40" s="55"/>
      <c r="G40" s="55"/>
      <c r="H40" s="52"/>
      <c r="I40" s="50"/>
      <c r="J40" s="52"/>
      <c r="Q40" s="15"/>
      <c r="S40" s="14" t="s">
        <v>4</v>
      </c>
      <c r="U40" s="16"/>
    </row>
    <row r="41" spans="1:21" ht="18" outlineLevel="1" x14ac:dyDescent="0.25">
      <c r="A41" s="53" t="s">
        <v>59</v>
      </c>
      <c r="B41" s="55" t="s">
        <v>45</v>
      </c>
      <c r="C41" s="55"/>
      <c r="D41" s="55"/>
      <c r="E41" s="56"/>
      <c r="F41" s="55"/>
      <c r="G41" s="55"/>
      <c r="H41" s="52"/>
      <c r="I41" s="50"/>
      <c r="J41" s="52"/>
      <c r="Q41" s="15"/>
      <c r="S41" s="14" t="s">
        <v>47</v>
      </c>
      <c r="U41" s="16"/>
    </row>
    <row r="42" spans="1:21" ht="18" outlineLevel="1" x14ac:dyDescent="0.25">
      <c r="A42" s="8"/>
      <c r="B42" s="9"/>
      <c r="C42" s="10"/>
      <c r="D42" s="55"/>
      <c r="E42" s="56"/>
      <c r="F42" s="55"/>
      <c r="G42" s="10"/>
      <c r="H42" s="52"/>
      <c r="I42" s="50"/>
      <c r="J42" s="52"/>
      <c r="Q42" s="15"/>
    </row>
    <row r="43" spans="1:21" ht="27.75" customHeight="1" x14ac:dyDescent="0.25">
      <c r="A43" s="97" t="s">
        <v>74</v>
      </c>
      <c r="B43" s="97"/>
      <c r="C43" s="8"/>
      <c r="D43" s="58" t="s">
        <v>3</v>
      </c>
      <c r="E43" s="50"/>
      <c r="F43" s="60" t="s">
        <v>77</v>
      </c>
      <c r="G43" s="8"/>
      <c r="H43" s="95">
        <v>0</v>
      </c>
      <c r="I43" s="50"/>
      <c r="J43" s="54">
        <v>10</v>
      </c>
      <c r="L43" s="77">
        <f>$L$10/$J$10*J43</f>
        <v>0.05</v>
      </c>
      <c r="Q43" s="15"/>
      <c r="R43" s="17" t="s">
        <v>10</v>
      </c>
      <c r="U43" s="16"/>
    </row>
    <row r="44" spans="1:21" ht="18" outlineLevel="1" x14ac:dyDescent="0.25">
      <c r="A44" s="53" t="s">
        <v>37</v>
      </c>
      <c r="B44" s="55" t="s">
        <v>71</v>
      </c>
      <c r="C44" s="55"/>
      <c r="D44" s="55"/>
      <c r="E44" s="56"/>
      <c r="F44" s="55"/>
      <c r="G44" s="55"/>
      <c r="H44" s="52"/>
      <c r="I44" s="50"/>
      <c r="J44" s="52"/>
      <c r="Q44" s="15"/>
      <c r="R44" s="99" t="s">
        <v>2</v>
      </c>
      <c r="S44" s="14" t="s">
        <v>75</v>
      </c>
      <c r="U44" s="16"/>
    </row>
    <row r="45" spans="1:21" ht="18" outlineLevel="1" x14ac:dyDescent="0.25">
      <c r="A45" s="53" t="s">
        <v>38</v>
      </c>
      <c r="B45" s="55" t="s">
        <v>73</v>
      </c>
      <c r="C45" s="55"/>
      <c r="D45" s="55"/>
      <c r="E45" s="56"/>
      <c r="F45" s="55"/>
      <c r="G45" s="55"/>
      <c r="H45" s="52"/>
      <c r="I45" s="50"/>
      <c r="J45" s="52"/>
      <c r="Q45" s="15"/>
      <c r="R45" s="99" t="s">
        <v>3</v>
      </c>
      <c r="S45" s="14" t="s">
        <v>76</v>
      </c>
      <c r="U45" s="16"/>
    </row>
    <row r="46" spans="1:21" ht="18" outlineLevel="1" x14ac:dyDescent="0.25">
      <c r="A46" s="53" t="s">
        <v>59</v>
      </c>
      <c r="B46" s="55" t="s">
        <v>72</v>
      </c>
      <c r="C46" s="55"/>
      <c r="D46" s="55"/>
      <c r="E46" s="56"/>
      <c r="F46" s="55"/>
      <c r="G46" s="55"/>
      <c r="H46" s="52"/>
      <c r="I46" s="50"/>
      <c r="J46" s="52"/>
      <c r="Q46" s="15"/>
      <c r="S46" s="14" t="s">
        <v>77</v>
      </c>
      <c r="U46" s="16"/>
    </row>
    <row r="47" spans="1:21" ht="18" outlineLevel="1" x14ac:dyDescent="0.25">
      <c r="A47" s="8"/>
      <c r="B47" s="9"/>
      <c r="C47" s="10"/>
      <c r="D47" s="55"/>
      <c r="E47" s="56"/>
      <c r="F47" s="55"/>
      <c r="G47" s="10"/>
      <c r="H47" s="52"/>
      <c r="I47" s="50"/>
      <c r="J47" s="52"/>
      <c r="Q47" s="15"/>
      <c r="U47" s="16"/>
    </row>
    <row r="48" spans="1:21" ht="27.75" customHeight="1" x14ac:dyDescent="0.25">
      <c r="A48" s="97" t="s">
        <v>66</v>
      </c>
      <c r="B48" s="97"/>
      <c r="C48" s="8"/>
      <c r="D48" s="58" t="s">
        <v>2</v>
      </c>
      <c r="E48" s="50"/>
      <c r="F48" s="60" t="s">
        <v>78</v>
      </c>
      <c r="G48" s="8"/>
      <c r="H48" s="95">
        <v>10</v>
      </c>
      <c r="I48" s="50"/>
      <c r="J48" s="54">
        <v>10</v>
      </c>
      <c r="L48" s="77">
        <f>$L$10/$J$10*J48</f>
        <v>0.05</v>
      </c>
      <c r="Q48" s="15"/>
      <c r="R48" s="17" t="s">
        <v>10</v>
      </c>
      <c r="U48" s="16"/>
    </row>
    <row r="49" spans="1:21" ht="18" outlineLevel="1" x14ac:dyDescent="0.25">
      <c r="A49" s="53" t="s">
        <v>37</v>
      </c>
      <c r="B49" s="55" t="s">
        <v>67</v>
      </c>
      <c r="C49" s="55"/>
      <c r="D49" s="55"/>
      <c r="E49" s="56"/>
      <c r="F49" s="55"/>
      <c r="G49" s="55"/>
      <c r="H49" s="52"/>
      <c r="I49" s="50"/>
      <c r="J49" s="52"/>
      <c r="Q49" s="15"/>
      <c r="R49" s="99" t="s">
        <v>2</v>
      </c>
      <c r="S49" s="98" t="s">
        <v>78</v>
      </c>
      <c r="U49" s="16"/>
    </row>
    <row r="50" spans="1:21" ht="18" outlineLevel="1" x14ac:dyDescent="0.25">
      <c r="A50" s="53" t="s">
        <v>38</v>
      </c>
      <c r="B50" s="55" t="s">
        <v>68</v>
      </c>
      <c r="C50" s="55"/>
      <c r="D50" s="55"/>
      <c r="E50" s="56"/>
      <c r="F50" s="55"/>
      <c r="G50" s="55"/>
      <c r="H50" s="52"/>
      <c r="I50" s="50"/>
      <c r="J50" s="52"/>
      <c r="Q50" s="15"/>
      <c r="R50" s="99" t="s">
        <v>3</v>
      </c>
      <c r="S50" s="98" t="s">
        <v>79</v>
      </c>
      <c r="U50" s="16"/>
    </row>
    <row r="51" spans="1:21" ht="18" outlineLevel="1" x14ac:dyDescent="0.25">
      <c r="A51" s="53" t="s">
        <v>59</v>
      </c>
      <c r="B51" s="55" t="s">
        <v>69</v>
      </c>
      <c r="C51" s="55"/>
      <c r="D51" s="55"/>
      <c r="E51" s="56"/>
      <c r="F51" s="55"/>
      <c r="G51" s="55"/>
      <c r="H51" s="52"/>
      <c r="I51" s="50"/>
      <c r="J51" s="52"/>
      <c r="Q51" s="15"/>
      <c r="S51" s="98" t="s">
        <v>80</v>
      </c>
      <c r="U51" s="16"/>
    </row>
    <row r="52" spans="1:21" ht="18" outlineLevel="1" x14ac:dyDescent="0.25">
      <c r="A52" s="8"/>
      <c r="B52" s="9"/>
      <c r="C52" s="10"/>
      <c r="D52" s="10"/>
      <c r="E52" s="12"/>
      <c r="F52" s="10"/>
      <c r="G52" s="10"/>
      <c r="H52" s="52"/>
      <c r="I52" s="50"/>
      <c r="J52" s="52"/>
      <c r="Q52" s="15"/>
      <c r="U52" s="16"/>
    </row>
    <row r="53" spans="1:21" ht="27.75" customHeight="1" x14ac:dyDescent="0.25">
      <c r="A53" s="97" t="s">
        <v>15</v>
      </c>
      <c r="B53" s="97"/>
      <c r="C53" s="8"/>
      <c r="D53" s="58" t="s">
        <v>40</v>
      </c>
      <c r="E53" s="50"/>
      <c r="F53" s="97"/>
      <c r="G53" s="8"/>
      <c r="H53" s="95">
        <v>0</v>
      </c>
      <c r="I53" s="50"/>
      <c r="J53" s="54">
        <v>10</v>
      </c>
      <c r="L53" s="77">
        <f>$L$10/$J$10*J53</f>
        <v>0.05</v>
      </c>
      <c r="Q53" s="15"/>
      <c r="R53" s="17" t="s">
        <v>10</v>
      </c>
      <c r="U53" s="16"/>
    </row>
    <row r="54" spans="1:21" ht="18" outlineLevel="1" x14ac:dyDescent="0.25">
      <c r="A54" s="53" t="s">
        <v>37</v>
      </c>
      <c r="B54" s="55" t="s">
        <v>36</v>
      </c>
      <c r="C54" s="55"/>
      <c r="D54" s="55"/>
      <c r="E54" s="56"/>
      <c r="F54" s="55"/>
      <c r="G54" s="55"/>
      <c r="H54" s="52"/>
      <c r="I54" s="50"/>
      <c r="J54" s="52"/>
      <c r="Q54" s="15"/>
      <c r="R54" s="14" t="s">
        <v>33</v>
      </c>
      <c r="S54" s="14"/>
      <c r="U54" s="16"/>
    </row>
    <row r="55" spans="1:21" ht="18" outlineLevel="1" x14ac:dyDescent="0.25">
      <c r="A55" s="53" t="s">
        <v>38</v>
      </c>
      <c r="B55" s="55" t="s">
        <v>34</v>
      </c>
      <c r="C55" s="55"/>
      <c r="D55" s="55"/>
      <c r="E55" s="56"/>
      <c r="F55" s="55"/>
      <c r="G55" s="55"/>
      <c r="H55" s="52"/>
      <c r="I55" s="50"/>
      <c r="J55" s="52"/>
      <c r="Q55" s="15"/>
      <c r="R55" s="14" t="s">
        <v>39</v>
      </c>
      <c r="S55" s="14"/>
      <c r="U55" s="16"/>
    </row>
    <row r="56" spans="1:21" ht="18" outlineLevel="1" x14ac:dyDescent="0.25">
      <c r="A56" s="53" t="s">
        <v>59</v>
      </c>
      <c r="B56" s="55" t="s">
        <v>35</v>
      </c>
      <c r="C56" s="55"/>
      <c r="D56" s="55"/>
      <c r="E56" s="56"/>
      <c r="F56" s="55"/>
      <c r="G56" s="55"/>
      <c r="H56" s="52"/>
      <c r="I56" s="50"/>
      <c r="J56" s="52"/>
      <c r="Q56" s="15"/>
      <c r="R56" s="14" t="s">
        <v>40</v>
      </c>
      <c r="S56" s="14"/>
      <c r="U56" s="16"/>
    </row>
    <row r="57" spans="1:21" ht="18" outlineLevel="1" x14ac:dyDescent="0.25">
      <c r="A57" s="8"/>
      <c r="B57" s="9"/>
      <c r="C57" s="10"/>
      <c r="D57" s="55"/>
      <c r="E57" s="56"/>
      <c r="F57" s="55"/>
      <c r="G57" s="10"/>
      <c r="H57" s="52"/>
      <c r="I57" s="50"/>
      <c r="J57" s="52"/>
      <c r="Q57" s="15"/>
      <c r="U57" s="16"/>
    </row>
    <row r="58" spans="1:21" ht="27.75" customHeight="1" x14ac:dyDescent="0.25">
      <c r="A58" s="97" t="s">
        <v>16</v>
      </c>
      <c r="B58" s="97"/>
      <c r="C58" s="8"/>
      <c r="D58" s="58" t="s">
        <v>33</v>
      </c>
      <c r="E58" s="50"/>
      <c r="F58" s="97"/>
      <c r="G58" s="8"/>
      <c r="H58" s="95">
        <v>10</v>
      </c>
      <c r="I58" s="50"/>
      <c r="J58" s="54">
        <v>10</v>
      </c>
      <c r="L58" s="77">
        <f>$L$10/$J$10*J58</f>
        <v>0.05</v>
      </c>
      <c r="Q58" s="15"/>
      <c r="R58" s="17" t="s">
        <v>10</v>
      </c>
      <c r="U58" s="16"/>
    </row>
    <row r="59" spans="1:21" ht="18" outlineLevel="1" x14ac:dyDescent="0.25">
      <c r="A59" s="53" t="s">
        <v>37</v>
      </c>
      <c r="B59" s="55" t="s">
        <v>36</v>
      </c>
      <c r="C59" s="55"/>
      <c r="D59" s="55"/>
      <c r="E59" s="56"/>
      <c r="F59" s="55"/>
      <c r="G59" s="55"/>
      <c r="H59" s="52"/>
      <c r="I59" s="50"/>
      <c r="J59" s="52"/>
      <c r="Q59" s="15"/>
      <c r="R59" s="14" t="s">
        <v>33</v>
      </c>
      <c r="S59" s="14"/>
      <c r="U59" s="16"/>
    </row>
    <row r="60" spans="1:21" ht="18" outlineLevel="1" x14ac:dyDescent="0.25">
      <c r="A60" s="53" t="s">
        <v>38</v>
      </c>
      <c r="B60" s="55" t="s">
        <v>34</v>
      </c>
      <c r="C60" s="55"/>
      <c r="D60" s="55"/>
      <c r="E60" s="56"/>
      <c r="F60" s="55"/>
      <c r="G60" s="55"/>
      <c r="H60" s="52"/>
      <c r="I60" s="50"/>
      <c r="J60" s="52"/>
      <c r="Q60" s="15"/>
      <c r="R60" s="14" t="s">
        <v>39</v>
      </c>
      <c r="S60" s="14"/>
      <c r="U60" s="16"/>
    </row>
    <row r="61" spans="1:21" ht="18" outlineLevel="1" x14ac:dyDescent="0.25">
      <c r="A61" s="53" t="s">
        <v>59</v>
      </c>
      <c r="B61" s="55" t="s">
        <v>35</v>
      </c>
      <c r="C61" s="55"/>
      <c r="D61" s="55"/>
      <c r="E61" s="56"/>
      <c r="F61" s="55"/>
      <c r="G61" s="55"/>
      <c r="H61" s="52"/>
      <c r="I61" s="50"/>
      <c r="J61" s="52"/>
      <c r="Q61" s="15"/>
      <c r="R61" s="14" t="s">
        <v>40</v>
      </c>
      <c r="S61" s="14"/>
      <c r="U61" s="16"/>
    </row>
    <row r="62" spans="1:21" ht="18" outlineLevel="1" x14ac:dyDescent="0.25">
      <c r="A62" s="8"/>
      <c r="B62" s="9"/>
      <c r="C62" s="10"/>
      <c r="D62" s="10"/>
      <c r="E62" s="12"/>
      <c r="F62" s="10"/>
      <c r="G62" s="10"/>
      <c r="H62" s="52"/>
      <c r="I62" s="50"/>
      <c r="J62" s="52"/>
      <c r="Q62" s="15"/>
      <c r="U62" s="16"/>
    </row>
    <row r="63" spans="1:21" ht="25.5" customHeight="1" thickBot="1" x14ac:dyDescent="0.3">
      <c r="A63" s="85" t="s">
        <v>30</v>
      </c>
      <c r="B63" s="85"/>
      <c r="C63" s="85"/>
      <c r="D63" s="87"/>
      <c r="E63" s="85"/>
      <c r="F63" s="87" t="s">
        <v>27</v>
      </c>
      <c r="G63" s="84"/>
      <c r="H63" s="88">
        <f>SUBTOTAL(9,H65:H85)</f>
        <v>50</v>
      </c>
      <c r="I63" s="67"/>
      <c r="J63" s="88">
        <f>SUBTOTAL(9,J65:J85)</f>
        <v>50</v>
      </c>
      <c r="K63" s="67"/>
      <c r="L63" s="89">
        <v>0.3</v>
      </c>
      <c r="M63" s="67"/>
      <c r="N63" s="90">
        <f>H63/J63*100*L63</f>
        <v>30</v>
      </c>
      <c r="O63" s="66"/>
      <c r="Q63" s="15"/>
      <c r="U63" s="16"/>
    </row>
    <row r="64" spans="1:21" ht="25.5" customHeight="1" thickTop="1" x14ac:dyDescent="0.25">
      <c r="A64" s="46"/>
      <c r="B64" s="46"/>
      <c r="C64" s="46"/>
      <c r="D64" s="76" t="s">
        <v>84</v>
      </c>
      <c r="E64" s="75"/>
      <c r="F64" s="78" t="s">
        <v>53</v>
      </c>
      <c r="G64" s="46"/>
      <c r="H64" s="52"/>
      <c r="I64" s="50"/>
      <c r="J64" s="52"/>
      <c r="L64" s="47"/>
      <c r="Q64" s="15"/>
      <c r="U64" s="16"/>
    </row>
    <row r="65" spans="1:21" ht="27.75" customHeight="1" x14ac:dyDescent="0.25">
      <c r="A65" s="97" t="s">
        <v>18</v>
      </c>
      <c r="B65" s="97"/>
      <c r="C65" s="8"/>
      <c r="D65" s="58" t="s">
        <v>33</v>
      </c>
      <c r="F65" s="97"/>
      <c r="G65" s="8"/>
      <c r="H65" s="95">
        <v>10</v>
      </c>
      <c r="I65" s="50"/>
      <c r="J65" s="54">
        <v>10</v>
      </c>
      <c r="L65" s="77">
        <f>$L$63/$J$63*J65</f>
        <v>0.06</v>
      </c>
      <c r="Q65" s="15"/>
      <c r="R65" s="17" t="s">
        <v>10</v>
      </c>
      <c r="U65" s="16"/>
    </row>
    <row r="66" spans="1:21" ht="18" outlineLevel="1" x14ac:dyDescent="0.25">
      <c r="A66" s="53" t="s">
        <v>37</v>
      </c>
      <c r="B66" s="55" t="s">
        <v>36</v>
      </c>
      <c r="C66" s="55"/>
      <c r="D66" s="55"/>
      <c r="E66" s="56"/>
      <c r="F66" s="55"/>
      <c r="G66" s="55"/>
      <c r="H66" s="52"/>
      <c r="I66" s="50"/>
      <c r="J66" s="52"/>
      <c r="Q66" s="15"/>
      <c r="R66" s="14" t="s">
        <v>33</v>
      </c>
      <c r="S66" s="14"/>
      <c r="U66" s="16"/>
    </row>
    <row r="67" spans="1:21" ht="18" outlineLevel="1" x14ac:dyDescent="0.25">
      <c r="A67" s="53" t="s">
        <v>38</v>
      </c>
      <c r="B67" s="55" t="s">
        <v>34</v>
      </c>
      <c r="C67" s="55"/>
      <c r="D67" s="55"/>
      <c r="E67" s="56"/>
      <c r="F67" s="55"/>
      <c r="G67" s="55"/>
      <c r="H67" s="52"/>
      <c r="I67" s="50"/>
      <c r="J67" s="52"/>
      <c r="Q67" s="15"/>
      <c r="R67" s="14" t="s">
        <v>39</v>
      </c>
      <c r="S67" s="14"/>
      <c r="U67" s="16"/>
    </row>
    <row r="68" spans="1:21" ht="18" outlineLevel="1" x14ac:dyDescent="0.25">
      <c r="A68" s="53" t="s">
        <v>59</v>
      </c>
      <c r="B68" s="55" t="s">
        <v>35</v>
      </c>
      <c r="C68" s="55"/>
      <c r="D68" s="55"/>
      <c r="E68" s="56"/>
      <c r="F68" s="55"/>
      <c r="G68" s="55"/>
      <c r="H68" s="52"/>
      <c r="I68" s="50"/>
      <c r="J68" s="52"/>
      <c r="Q68" s="15"/>
      <c r="R68" s="14" t="s">
        <v>40</v>
      </c>
      <c r="S68" s="14"/>
      <c r="U68" s="16"/>
    </row>
    <row r="69" spans="1:21" ht="18" outlineLevel="1" x14ac:dyDescent="0.25">
      <c r="A69" s="8"/>
      <c r="B69" s="9"/>
      <c r="C69" s="10"/>
      <c r="D69" s="55"/>
      <c r="E69" s="12"/>
      <c r="F69" s="10"/>
      <c r="G69" s="10"/>
      <c r="H69" s="52"/>
      <c r="I69" s="50"/>
      <c r="J69" s="52"/>
      <c r="Q69" s="15"/>
      <c r="R69" s="14" t="s">
        <v>6</v>
      </c>
      <c r="S69" s="14" t="s">
        <v>7</v>
      </c>
      <c r="U69" s="16"/>
    </row>
    <row r="70" spans="1:21" ht="27.75" customHeight="1" x14ac:dyDescent="0.25">
      <c r="A70" s="97" t="s">
        <v>19</v>
      </c>
      <c r="B70" s="97"/>
      <c r="C70" s="8"/>
      <c r="D70" s="58" t="s">
        <v>33</v>
      </c>
      <c r="F70" s="97"/>
      <c r="G70" s="8"/>
      <c r="H70" s="95">
        <v>10</v>
      </c>
      <c r="I70" s="50"/>
      <c r="J70" s="54">
        <v>10</v>
      </c>
      <c r="L70" s="77">
        <f>$L$63/$J$63*J70</f>
        <v>0.06</v>
      </c>
      <c r="Q70" s="15"/>
      <c r="R70" s="17" t="s">
        <v>10</v>
      </c>
      <c r="U70" s="16"/>
    </row>
    <row r="71" spans="1:21" ht="18" outlineLevel="1" x14ac:dyDescent="0.25">
      <c r="A71" s="53" t="s">
        <v>37</v>
      </c>
      <c r="B71" s="55" t="s">
        <v>36</v>
      </c>
      <c r="C71" s="55"/>
      <c r="D71" s="55"/>
      <c r="E71" s="56"/>
      <c r="F71" s="55"/>
      <c r="G71" s="55"/>
      <c r="H71" s="52"/>
      <c r="I71" s="50"/>
      <c r="J71" s="52"/>
      <c r="Q71" s="15"/>
      <c r="R71" s="14" t="s">
        <v>33</v>
      </c>
      <c r="S71" s="14"/>
      <c r="U71" s="16"/>
    </row>
    <row r="72" spans="1:21" ht="18" outlineLevel="1" x14ac:dyDescent="0.25">
      <c r="A72" s="53" t="s">
        <v>38</v>
      </c>
      <c r="B72" s="55" t="s">
        <v>34</v>
      </c>
      <c r="C72" s="55"/>
      <c r="D72" s="55"/>
      <c r="E72" s="56"/>
      <c r="F72" s="55"/>
      <c r="G72" s="55"/>
      <c r="H72" s="52"/>
      <c r="I72" s="50"/>
      <c r="J72" s="52"/>
      <c r="Q72" s="15"/>
      <c r="R72" s="14" t="s">
        <v>39</v>
      </c>
      <c r="S72" s="14"/>
      <c r="U72" s="16"/>
    </row>
    <row r="73" spans="1:21" ht="18" outlineLevel="1" x14ac:dyDescent="0.25">
      <c r="A73" s="53" t="s">
        <v>59</v>
      </c>
      <c r="B73" s="55" t="s">
        <v>35</v>
      </c>
      <c r="C73" s="55"/>
      <c r="D73" s="55"/>
      <c r="E73" s="56"/>
      <c r="F73" s="55"/>
      <c r="G73" s="55"/>
      <c r="H73" s="52"/>
      <c r="I73" s="50"/>
      <c r="J73" s="52"/>
      <c r="Q73" s="15"/>
      <c r="R73" s="14" t="s">
        <v>40</v>
      </c>
      <c r="S73" s="14"/>
      <c r="U73" s="16"/>
    </row>
    <row r="74" spans="1:21" ht="18" outlineLevel="1" x14ac:dyDescent="0.25">
      <c r="A74" s="8"/>
      <c r="B74" s="9"/>
      <c r="C74" s="10"/>
      <c r="D74" s="55"/>
      <c r="E74" s="12"/>
      <c r="F74" s="10"/>
      <c r="G74" s="10"/>
      <c r="H74" s="52"/>
      <c r="I74" s="50"/>
      <c r="J74" s="52"/>
      <c r="Q74" s="15"/>
      <c r="U74" s="16"/>
    </row>
    <row r="75" spans="1:21" ht="27.75" customHeight="1" x14ac:dyDescent="0.25">
      <c r="A75" s="97" t="s">
        <v>32</v>
      </c>
      <c r="B75" s="97"/>
      <c r="C75" s="8"/>
      <c r="D75" s="58" t="s">
        <v>33</v>
      </c>
      <c r="F75" s="97"/>
      <c r="G75" s="8"/>
      <c r="H75" s="95">
        <v>10</v>
      </c>
      <c r="I75" s="50"/>
      <c r="J75" s="54">
        <v>10</v>
      </c>
      <c r="L75" s="77">
        <f>$L$63/$J$63*J75</f>
        <v>0.06</v>
      </c>
      <c r="Q75" s="15"/>
      <c r="R75" s="17" t="s">
        <v>10</v>
      </c>
      <c r="U75" s="16"/>
    </row>
    <row r="76" spans="1:21" ht="18" outlineLevel="1" x14ac:dyDescent="0.25">
      <c r="A76" s="53" t="s">
        <v>37</v>
      </c>
      <c r="B76" s="55" t="s">
        <v>36</v>
      </c>
      <c r="C76" s="55"/>
      <c r="D76" s="55"/>
      <c r="E76" s="56"/>
      <c r="F76" s="55"/>
      <c r="G76" s="55"/>
      <c r="H76" s="52"/>
      <c r="I76" s="50"/>
      <c r="J76" s="52"/>
      <c r="Q76" s="15"/>
      <c r="R76" s="14" t="s">
        <v>33</v>
      </c>
      <c r="S76" s="14"/>
      <c r="U76" s="16"/>
    </row>
    <row r="77" spans="1:21" ht="18" outlineLevel="1" x14ac:dyDescent="0.25">
      <c r="A77" s="53" t="s">
        <v>38</v>
      </c>
      <c r="B77" s="55" t="s">
        <v>34</v>
      </c>
      <c r="C77" s="55"/>
      <c r="D77" s="55"/>
      <c r="E77" s="56"/>
      <c r="F77" s="55"/>
      <c r="G77" s="55"/>
      <c r="H77" s="52"/>
      <c r="I77" s="50"/>
      <c r="J77" s="52"/>
      <c r="Q77" s="15"/>
      <c r="R77" s="14" t="s">
        <v>39</v>
      </c>
      <c r="S77" s="14"/>
      <c r="U77" s="16"/>
    </row>
    <row r="78" spans="1:21" ht="18" outlineLevel="1" x14ac:dyDescent="0.25">
      <c r="A78" s="53" t="s">
        <v>59</v>
      </c>
      <c r="B78" s="55" t="s">
        <v>35</v>
      </c>
      <c r="C78" s="55"/>
      <c r="D78" s="55"/>
      <c r="E78" s="56"/>
      <c r="F78" s="55"/>
      <c r="G78" s="55"/>
      <c r="H78" s="52"/>
      <c r="I78" s="50"/>
      <c r="J78" s="52"/>
      <c r="Q78" s="15"/>
      <c r="R78" s="14" t="s">
        <v>40</v>
      </c>
      <c r="S78" s="14"/>
      <c r="U78" s="16"/>
    </row>
    <row r="79" spans="1:21" ht="18" outlineLevel="1" x14ac:dyDescent="0.25">
      <c r="A79" s="8"/>
      <c r="B79" s="9"/>
      <c r="C79" s="10"/>
      <c r="D79" s="55"/>
      <c r="E79" s="12"/>
      <c r="F79" s="10"/>
      <c r="G79" s="10"/>
      <c r="H79" s="52"/>
      <c r="I79" s="50"/>
      <c r="J79" s="52"/>
      <c r="Q79" s="15"/>
      <c r="U79" s="16"/>
    </row>
    <row r="80" spans="1:21" ht="27.75" customHeight="1" x14ac:dyDescent="0.25">
      <c r="A80" s="97" t="s">
        <v>17</v>
      </c>
      <c r="B80" s="97"/>
      <c r="C80" s="8"/>
      <c r="D80" s="58" t="s">
        <v>33</v>
      </c>
      <c r="F80" s="97"/>
      <c r="G80" s="8"/>
      <c r="H80" s="95">
        <v>10</v>
      </c>
      <c r="I80" s="50"/>
      <c r="J80" s="54">
        <v>10</v>
      </c>
      <c r="L80" s="77">
        <f>$L$63/$J$63*J80</f>
        <v>0.06</v>
      </c>
      <c r="Q80" s="15"/>
      <c r="R80" s="17" t="s">
        <v>10</v>
      </c>
      <c r="U80" s="16"/>
    </row>
    <row r="81" spans="1:21" ht="18" outlineLevel="1" x14ac:dyDescent="0.25">
      <c r="A81" s="53" t="s">
        <v>37</v>
      </c>
      <c r="B81" s="55" t="s">
        <v>36</v>
      </c>
      <c r="C81" s="55"/>
      <c r="D81" s="55"/>
      <c r="E81" s="56"/>
      <c r="F81" s="55"/>
      <c r="G81" s="55"/>
      <c r="H81" s="52"/>
      <c r="I81" s="50"/>
      <c r="J81" s="52"/>
      <c r="Q81" s="15"/>
      <c r="R81" s="14" t="s">
        <v>33</v>
      </c>
      <c r="S81" s="14"/>
      <c r="U81" s="16"/>
    </row>
    <row r="82" spans="1:21" ht="18" outlineLevel="1" x14ac:dyDescent="0.25">
      <c r="A82" s="53" t="s">
        <v>38</v>
      </c>
      <c r="B82" s="55" t="s">
        <v>34</v>
      </c>
      <c r="C82" s="55"/>
      <c r="D82" s="55"/>
      <c r="E82" s="56"/>
      <c r="F82" s="55"/>
      <c r="G82" s="55"/>
      <c r="H82" s="52"/>
      <c r="I82" s="50"/>
      <c r="J82" s="52"/>
      <c r="Q82" s="15"/>
      <c r="R82" s="14" t="s">
        <v>39</v>
      </c>
      <c r="S82" s="14"/>
      <c r="U82" s="16"/>
    </row>
    <row r="83" spans="1:21" ht="18" outlineLevel="1" x14ac:dyDescent="0.25">
      <c r="A83" s="53" t="s">
        <v>59</v>
      </c>
      <c r="B83" s="55" t="s">
        <v>35</v>
      </c>
      <c r="C83" s="55"/>
      <c r="D83" s="55"/>
      <c r="E83" s="56"/>
      <c r="F83" s="55"/>
      <c r="G83" s="55"/>
      <c r="H83" s="52"/>
      <c r="I83" s="50"/>
      <c r="J83" s="52"/>
      <c r="Q83" s="15"/>
      <c r="R83" s="14" t="s">
        <v>40</v>
      </c>
      <c r="S83" s="14"/>
      <c r="U83" s="16"/>
    </row>
    <row r="84" spans="1:21" ht="18" outlineLevel="1" x14ac:dyDescent="0.25">
      <c r="A84" s="8"/>
      <c r="B84" s="9"/>
      <c r="C84" s="10"/>
      <c r="D84" s="55"/>
      <c r="E84" s="12"/>
      <c r="F84" s="10"/>
      <c r="G84" s="10"/>
      <c r="H84" s="52"/>
      <c r="I84" s="50"/>
      <c r="J84" s="52"/>
      <c r="Q84" s="15"/>
      <c r="U84" s="16"/>
    </row>
    <row r="85" spans="1:21" ht="27.75" customHeight="1" x14ac:dyDescent="0.25">
      <c r="A85" s="97" t="s">
        <v>20</v>
      </c>
      <c r="B85" s="97"/>
      <c r="C85" s="8"/>
      <c r="D85" s="58" t="s">
        <v>33</v>
      </c>
      <c r="F85" s="97"/>
      <c r="G85" s="8"/>
      <c r="H85" s="95">
        <v>10</v>
      </c>
      <c r="I85" s="50"/>
      <c r="J85" s="54">
        <v>10</v>
      </c>
      <c r="L85" s="77">
        <f>$L$63/$J$63*J85</f>
        <v>0.06</v>
      </c>
      <c r="Q85" s="15"/>
      <c r="R85" s="17" t="s">
        <v>10</v>
      </c>
      <c r="U85" s="16"/>
    </row>
    <row r="86" spans="1:21" ht="18" outlineLevel="1" x14ac:dyDescent="0.25">
      <c r="A86" s="53" t="s">
        <v>37</v>
      </c>
      <c r="B86" s="55" t="s">
        <v>36</v>
      </c>
      <c r="C86" s="55"/>
      <c r="D86" s="55"/>
      <c r="E86" s="56"/>
      <c r="F86" s="55"/>
      <c r="G86" s="55"/>
      <c r="H86" s="52"/>
      <c r="I86" s="50"/>
      <c r="J86" s="52"/>
      <c r="Q86" s="15"/>
      <c r="R86" s="14" t="s">
        <v>33</v>
      </c>
      <c r="S86" s="14"/>
      <c r="U86" s="16"/>
    </row>
    <row r="87" spans="1:21" ht="18" outlineLevel="1" x14ac:dyDescent="0.25">
      <c r="A87" s="53" t="s">
        <v>38</v>
      </c>
      <c r="B87" s="55" t="s">
        <v>34</v>
      </c>
      <c r="C87" s="55"/>
      <c r="D87" s="55"/>
      <c r="E87" s="56"/>
      <c r="F87" s="55"/>
      <c r="G87" s="55"/>
      <c r="H87" s="52"/>
      <c r="I87" s="50"/>
      <c r="J87" s="52"/>
      <c r="Q87" s="15"/>
      <c r="R87" s="14" t="s">
        <v>39</v>
      </c>
      <c r="S87" s="14"/>
      <c r="U87" s="16"/>
    </row>
    <row r="88" spans="1:21" ht="18" outlineLevel="1" x14ac:dyDescent="0.25">
      <c r="A88" s="53" t="s">
        <v>59</v>
      </c>
      <c r="B88" s="55" t="s">
        <v>35</v>
      </c>
      <c r="C88" s="55"/>
      <c r="D88" s="55"/>
      <c r="E88" s="56"/>
      <c r="F88" s="55"/>
      <c r="G88" s="55"/>
      <c r="H88" s="52"/>
      <c r="I88" s="50"/>
      <c r="J88" s="52"/>
      <c r="Q88" s="15"/>
      <c r="R88" s="14" t="s">
        <v>40</v>
      </c>
      <c r="S88" s="14"/>
      <c r="U88" s="16"/>
    </row>
    <row r="89" spans="1:21" ht="18" outlineLevel="1" x14ac:dyDescent="0.25">
      <c r="A89" s="8"/>
      <c r="B89" s="9"/>
      <c r="C89" s="10"/>
      <c r="D89" s="10"/>
      <c r="E89" s="12"/>
      <c r="F89" s="10"/>
      <c r="G89" s="10"/>
      <c r="H89" s="52"/>
      <c r="I89" s="50"/>
      <c r="J89" s="52"/>
      <c r="Q89" s="15"/>
      <c r="U89" s="16"/>
    </row>
    <row r="90" spans="1:21" ht="30" customHeight="1" thickBot="1" x14ac:dyDescent="0.3">
      <c r="A90" s="85" t="s">
        <v>31</v>
      </c>
      <c r="B90" s="85"/>
      <c r="C90" s="85"/>
      <c r="D90" s="87"/>
      <c r="E90" s="85"/>
      <c r="F90" s="87" t="s">
        <v>29</v>
      </c>
      <c r="G90" s="84"/>
      <c r="H90" s="88">
        <f>SUBTOTAL(9,H92:H110)</f>
        <v>23</v>
      </c>
      <c r="I90" s="67"/>
      <c r="J90" s="88">
        <f>SUBTOTAL(9,J92:J110)</f>
        <v>35</v>
      </c>
      <c r="K90" s="67"/>
      <c r="L90" s="89">
        <v>0.2</v>
      </c>
      <c r="M90" s="67"/>
      <c r="N90" s="90">
        <f>H90/J90*100*L90</f>
        <v>13.142857142857142</v>
      </c>
      <c r="O90" s="66"/>
      <c r="Q90" s="15"/>
      <c r="U90" s="16"/>
    </row>
    <row r="91" spans="1:21" ht="25.5" customHeight="1" thickTop="1" x14ac:dyDescent="0.25">
      <c r="A91" s="46"/>
      <c r="B91" s="46"/>
      <c r="C91" s="46"/>
      <c r="D91" s="76" t="s">
        <v>84</v>
      </c>
      <c r="E91" s="75"/>
      <c r="F91" s="78" t="s">
        <v>53</v>
      </c>
      <c r="G91" s="46"/>
      <c r="H91" s="52"/>
      <c r="I91" s="50"/>
      <c r="J91" s="52"/>
      <c r="L91" s="47"/>
      <c r="Q91" s="15"/>
      <c r="U91" s="16"/>
    </row>
    <row r="92" spans="1:21" ht="27.75" customHeight="1" x14ac:dyDescent="0.25">
      <c r="A92" s="97" t="s">
        <v>1</v>
      </c>
      <c r="B92" s="97"/>
      <c r="C92" s="5"/>
      <c r="D92" s="58" t="s">
        <v>2</v>
      </c>
      <c r="E92" s="80"/>
      <c r="F92" s="49" t="s">
        <v>52</v>
      </c>
      <c r="G92" s="5"/>
      <c r="H92" s="95">
        <v>10</v>
      </c>
      <c r="I92" s="50"/>
      <c r="J92" s="54">
        <v>10</v>
      </c>
      <c r="L92" s="77">
        <f>$L$90/$J$90*J92</f>
        <v>5.7142857142857141E-2</v>
      </c>
      <c r="Q92" s="15"/>
      <c r="R92" s="17" t="s">
        <v>10</v>
      </c>
      <c r="U92" s="16"/>
    </row>
    <row r="93" spans="1:21" ht="18" outlineLevel="1" x14ac:dyDescent="0.25">
      <c r="A93" s="53" t="s">
        <v>37</v>
      </c>
      <c r="B93" s="55" t="s">
        <v>52</v>
      </c>
      <c r="C93" s="55"/>
      <c r="D93" s="55"/>
      <c r="E93" s="56"/>
      <c r="F93" s="55"/>
      <c r="G93" s="55"/>
      <c r="H93" s="52"/>
      <c r="I93" s="50"/>
      <c r="J93" s="52"/>
      <c r="Q93" s="15"/>
      <c r="R93" s="14" t="s">
        <v>2</v>
      </c>
      <c r="S93" s="14" t="str">
        <f>B93</f>
        <v>&gt; 1 Abfrage pro Jahr</v>
      </c>
      <c r="U93" s="16"/>
    </row>
    <row r="94" spans="1:21" ht="18" outlineLevel="1" x14ac:dyDescent="0.25">
      <c r="A94" s="53" t="s">
        <v>48</v>
      </c>
      <c r="B94" s="55" t="s">
        <v>50</v>
      </c>
      <c r="C94" s="55"/>
      <c r="D94" s="55"/>
      <c r="E94" s="56"/>
      <c r="F94" s="55"/>
      <c r="G94" s="55"/>
      <c r="H94" s="52"/>
      <c r="I94" s="50"/>
      <c r="J94" s="52"/>
      <c r="Q94" s="15"/>
      <c r="R94" s="14" t="s">
        <v>3</v>
      </c>
      <c r="S94" s="14" t="str">
        <f>B94</f>
        <v>1 Abfrage pro Jahr</v>
      </c>
      <c r="U94" s="16"/>
    </row>
    <row r="95" spans="1:21" ht="18" outlineLevel="1" x14ac:dyDescent="0.25">
      <c r="A95" s="53" t="s">
        <v>43</v>
      </c>
      <c r="B95" s="55" t="s">
        <v>51</v>
      </c>
      <c r="C95" s="55"/>
      <c r="D95" s="55"/>
      <c r="E95" s="56"/>
      <c r="F95" s="55"/>
      <c r="G95" s="55"/>
      <c r="H95" s="52"/>
      <c r="I95" s="50"/>
      <c r="J95" s="52"/>
      <c r="Q95" s="15"/>
      <c r="S95" s="14" t="str">
        <f>B95</f>
        <v>&gt; 0 Abfragen pro Jahr</v>
      </c>
      <c r="U95" s="16"/>
    </row>
    <row r="96" spans="1:21" ht="18" outlineLevel="1" x14ac:dyDescent="0.25">
      <c r="A96" s="53" t="s">
        <v>59</v>
      </c>
      <c r="B96" s="55" t="s">
        <v>49</v>
      </c>
      <c r="C96" s="55"/>
      <c r="D96" s="55"/>
      <c r="E96" s="56"/>
      <c r="F96" s="55"/>
      <c r="G96" s="55"/>
      <c r="H96" s="52"/>
      <c r="I96" s="50"/>
      <c r="J96" s="52"/>
      <c r="Q96" s="15"/>
      <c r="S96" s="14" t="s">
        <v>47</v>
      </c>
      <c r="U96" s="16"/>
    </row>
    <row r="97" spans="1:21" ht="18" outlineLevel="1" x14ac:dyDescent="0.25">
      <c r="A97" s="8"/>
      <c r="B97" s="9"/>
      <c r="C97" s="10"/>
      <c r="D97" s="55"/>
      <c r="E97" s="56"/>
      <c r="F97" s="48"/>
      <c r="G97" s="10"/>
      <c r="H97" s="52"/>
      <c r="I97" s="50"/>
      <c r="J97" s="52"/>
      <c r="Q97" s="15"/>
      <c r="U97" s="16"/>
    </row>
    <row r="98" spans="1:21" ht="27.75" customHeight="1" x14ac:dyDescent="0.25">
      <c r="A98" s="97" t="s">
        <v>21</v>
      </c>
      <c r="B98" s="97"/>
      <c r="C98" s="5"/>
      <c r="D98" s="58" t="s">
        <v>2</v>
      </c>
      <c r="E98" s="80"/>
      <c r="F98" s="49" t="s">
        <v>55</v>
      </c>
      <c r="G98" s="5"/>
      <c r="H98" s="95">
        <v>10</v>
      </c>
      <c r="I98" s="50"/>
      <c r="J98" s="54">
        <v>10</v>
      </c>
      <c r="L98" s="77">
        <f>$L$90/$J$90*J98</f>
        <v>5.7142857142857141E-2</v>
      </c>
      <c r="Q98" s="15"/>
      <c r="R98" s="17" t="s">
        <v>10</v>
      </c>
      <c r="U98" s="16"/>
    </row>
    <row r="99" spans="1:21" ht="18" outlineLevel="1" x14ac:dyDescent="0.25">
      <c r="A99" s="53" t="s">
        <v>37</v>
      </c>
      <c r="B99" s="55" t="s">
        <v>55</v>
      </c>
      <c r="C99" s="55"/>
      <c r="D99" s="55"/>
      <c r="E99" s="56"/>
      <c r="F99" s="55"/>
      <c r="G99" s="55"/>
      <c r="H99" s="52"/>
      <c r="I99" s="50"/>
      <c r="J99" s="52"/>
      <c r="Q99" s="15"/>
      <c r="R99" s="14" t="s">
        <v>2</v>
      </c>
      <c r="S99" s="14" t="str">
        <f>B99</f>
        <v>&gt; 1 Controlling pro Jahr</v>
      </c>
      <c r="U99" s="16"/>
    </row>
    <row r="100" spans="1:21" ht="18" outlineLevel="1" x14ac:dyDescent="0.25">
      <c r="A100" s="53" t="s">
        <v>48</v>
      </c>
      <c r="B100" s="55" t="s">
        <v>56</v>
      </c>
      <c r="C100" s="55"/>
      <c r="D100" s="55"/>
      <c r="E100" s="56"/>
      <c r="F100" s="55"/>
      <c r="G100" s="55"/>
      <c r="H100" s="52"/>
      <c r="I100" s="50"/>
      <c r="J100" s="52"/>
      <c r="Q100" s="15"/>
      <c r="R100" s="14" t="s">
        <v>3</v>
      </c>
      <c r="S100" s="14" t="str">
        <f>B100</f>
        <v>1 Controlling pro Jahr</v>
      </c>
      <c r="U100" s="16"/>
    </row>
    <row r="101" spans="1:21" ht="18" outlineLevel="1" x14ac:dyDescent="0.25">
      <c r="A101" s="53" t="s">
        <v>43</v>
      </c>
      <c r="B101" s="55" t="s">
        <v>57</v>
      </c>
      <c r="C101" s="55"/>
      <c r="D101" s="55"/>
      <c r="E101" s="56"/>
      <c r="F101" s="55"/>
      <c r="G101" s="55"/>
      <c r="H101" s="52"/>
      <c r="I101" s="50"/>
      <c r="J101" s="52"/>
      <c r="Q101" s="15"/>
      <c r="S101" s="14" t="str">
        <f>B101</f>
        <v>&gt; 0 Controlling pro Jahr</v>
      </c>
      <c r="U101" s="16"/>
    </row>
    <row r="102" spans="1:21" ht="18" outlineLevel="1" x14ac:dyDescent="0.25">
      <c r="A102" s="53" t="s">
        <v>59</v>
      </c>
      <c r="B102" s="55" t="s">
        <v>54</v>
      </c>
      <c r="C102" s="55"/>
      <c r="D102" s="55"/>
      <c r="E102" s="56"/>
      <c r="F102" s="55"/>
      <c r="G102" s="55"/>
      <c r="H102" s="52"/>
      <c r="I102" s="50"/>
      <c r="J102" s="52"/>
      <c r="Q102" s="15"/>
      <c r="S102" s="14" t="s">
        <v>47</v>
      </c>
      <c r="U102" s="16"/>
    </row>
    <row r="103" spans="1:21" ht="18" outlineLevel="1" x14ac:dyDescent="0.25">
      <c r="A103" s="8"/>
      <c r="B103" s="9"/>
      <c r="C103" s="10"/>
      <c r="D103" s="55"/>
      <c r="E103" s="56"/>
      <c r="F103" s="48"/>
      <c r="G103" s="10"/>
      <c r="H103" s="50"/>
      <c r="I103" s="50"/>
      <c r="J103" s="50"/>
      <c r="Q103" s="15"/>
      <c r="U103" s="16"/>
    </row>
    <row r="104" spans="1:21" ht="27.75" customHeight="1" x14ac:dyDescent="0.25">
      <c r="A104" s="97" t="s">
        <v>22</v>
      </c>
      <c r="B104" s="97"/>
      <c r="C104" s="5"/>
      <c r="D104" s="58" t="s">
        <v>2</v>
      </c>
      <c r="E104" s="80"/>
      <c r="F104" s="49" t="s">
        <v>57</v>
      </c>
      <c r="G104" s="5"/>
      <c r="H104" s="95">
        <v>3</v>
      </c>
      <c r="I104" s="57"/>
      <c r="J104" s="54">
        <v>10</v>
      </c>
      <c r="L104" s="77">
        <f>$L$90/$J$90*J104</f>
        <v>5.7142857142857141E-2</v>
      </c>
      <c r="Q104" s="15"/>
      <c r="R104" s="17" t="s">
        <v>10</v>
      </c>
      <c r="U104" s="16"/>
    </row>
    <row r="105" spans="1:21" ht="18" outlineLevel="1" x14ac:dyDescent="0.25">
      <c r="A105" s="53" t="s">
        <v>37</v>
      </c>
      <c r="B105" s="55" t="s">
        <v>55</v>
      </c>
      <c r="C105" s="55"/>
      <c r="D105" s="55"/>
      <c r="E105" s="56"/>
      <c r="F105" s="55"/>
      <c r="G105" s="55"/>
      <c r="H105" s="52"/>
      <c r="I105" s="50"/>
      <c r="J105" s="52"/>
      <c r="Q105" s="15"/>
      <c r="R105" s="14" t="s">
        <v>2</v>
      </c>
      <c r="S105" s="14" t="str">
        <f>B105</f>
        <v>&gt; 1 Controlling pro Jahr</v>
      </c>
      <c r="U105" s="16"/>
    </row>
    <row r="106" spans="1:21" ht="18" outlineLevel="1" x14ac:dyDescent="0.25">
      <c r="A106" s="53" t="s">
        <v>48</v>
      </c>
      <c r="B106" s="55" t="s">
        <v>56</v>
      </c>
      <c r="C106" s="55"/>
      <c r="D106" s="55"/>
      <c r="E106" s="56"/>
      <c r="F106" s="55"/>
      <c r="G106" s="55"/>
      <c r="H106" s="52"/>
      <c r="I106" s="50"/>
      <c r="J106" s="52"/>
      <c r="Q106" s="15"/>
      <c r="R106" s="14" t="s">
        <v>3</v>
      </c>
      <c r="S106" s="14" t="str">
        <f>B106</f>
        <v>1 Controlling pro Jahr</v>
      </c>
      <c r="U106" s="16"/>
    </row>
    <row r="107" spans="1:21" ht="18" outlineLevel="1" x14ac:dyDescent="0.25">
      <c r="A107" s="53" t="s">
        <v>43</v>
      </c>
      <c r="B107" s="55" t="s">
        <v>57</v>
      </c>
      <c r="C107" s="55"/>
      <c r="D107" s="55"/>
      <c r="E107" s="56"/>
      <c r="F107" s="55"/>
      <c r="G107" s="55"/>
      <c r="H107" s="52"/>
      <c r="I107" s="50"/>
      <c r="J107" s="52"/>
      <c r="Q107" s="15"/>
      <c r="S107" s="14" t="str">
        <f>B107</f>
        <v>&gt; 0 Controlling pro Jahr</v>
      </c>
      <c r="U107" s="16"/>
    </row>
    <row r="108" spans="1:21" ht="18" outlineLevel="1" x14ac:dyDescent="0.25">
      <c r="A108" s="53" t="s">
        <v>59</v>
      </c>
      <c r="B108" s="55" t="s">
        <v>54</v>
      </c>
      <c r="C108" s="55"/>
      <c r="D108" s="55"/>
      <c r="E108" s="56"/>
      <c r="F108" s="55"/>
      <c r="G108" s="55"/>
      <c r="H108" s="52"/>
      <c r="I108" s="50"/>
      <c r="J108" s="52"/>
      <c r="Q108" s="15"/>
      <c r="S108" s="14" t="s">
        <v>47</v>
      </c>
      <c r="U108" s="16"/>
    </row>
    <row r="109" spans="1:21" ht="18" outlineLevel="1" x14ac:dyDescent="0.25">
      <c r="A109" s="8"/>
      <c r="B109" s="9"/>
      <c r="C109" s="10"/>
      <c r="D109" s="10"/>
      <c r="E109" s="12"/>
      <c r="F109" s="10"/>
      <c r="G109" s="10"/>
      <c r="H109" s="50"/>
      <c r="I109" s="50"/>
      <c r="J109" s="50"/>
      <c r="Q109" s="15"/>
      <c r="U109" s="16"/>
    </row>
    <row r="110" spans="1:21" ht="27.75" customHeight="1" x14ac:dyDescent="0.25">
      <c r="A110" s="97" t="s">
        <v>11</v>
      </c>
      <c r="B110" s="97"/>
      <c r="C110" s="5"/>
      <c r="D110" s="58" t="s">
        <v>3</v>
      </c>
      <c r="E110" s="79"/>
      <c r="F110" s="49" t="s">
        <v>83</v>
      </c>
      <c r="G110" s="5"/>
      <c r="H110" s="95">
        <v>0</v>
      </c>
      <c r="I110" s="50"/>
      <c r="J110" s="54">
        <v>5</v>
      </c>
      <c r="L110" s="77">
        <f>$L$90/$J$90*J110</f>
        <v>2.8571428571428571E-2</v>
      </c>
      <c r="Q110" s="15"/>
      <c r="R110" s="17" t="s">
        <v>10</v>
      </c>
      <c r="U110" s="16"/>
    </row>
    <row r="111" spans="1:21" ht="18" outlineLevel="1" x14ac:dyDescent="0.25">
      <c r="A111" s="53" t="s">
        <v>38</v>
      </c>
      <c r="B111" s="55" t="s">
        <v>58</v>
      </c>
      <c r="C111" s="55"/>
      <c r="D111" s="55"/>
      <c r="E111" s="56"/>
      <c r="F111" s="55"/>
      <c r="G111" s="55"/>
      <c r="H111" s="52"/>
      <c r="I111" s="50"/>
      <c r="J111" s="52"/>
      <c r="Q111" s="15"/>
      <c r="R111" s="14" t="s">
        <v>2</v>
      </c>
      <c r="S111" s="98" t="s">
        <v>82</v>
      </c>
      <c r="U111" s="16"/>
    </row>
    <row r="112" spans="1:21" ht="18" outlineLevel="1" x14ac:dyDescent="0.25">
      <c r="A112" s="53" t="s">
        <v>59</v>
      </c>
      <c r="B112" s="55" t="s">
        <v>60</v>
      </c>
      <c r="C112" s="55"/>
      <c r="D112" s="55"/>
      <c r="E112" s="56"/>
      <c r="F112" s="55"/>
      <c r="G112" s="55"/>
      <c r="H112" s="52"/>
      <c r="I112" s="50"/>
      <c r="J112" s="52"/>
      <c r="Q112" s="15"/>
      <c r="R112" s="14" t="s">
        <v>3</v>
      </c>
      <c r="S112" s="98" t="s">
        <v>83</v>
      </c>
      <c r="U112" s="16"/>
    </row>
    <row r="113" spans="1:21" outlineLevel="1" x14ac:dyDescent="0.2">
      <c r="A113" s="8"/>
      <c r="B113" s="9"/>
      <c r="C113" s="10"/>
      <c r="D113" s="10"/>
      <c r="E113" s="12"/>
      <c r="F113" s="10"/>
      <c r="G113" s="10"/>
      <c r="H113" s="61"/>
      <c r="J113" s="61"/>
      <c r="Q113" s="15"/>
      <c r="U113" s="16"/>
    </row>
    <row r="114" spans="1:21" ht="25.5" customHeight="1" x14ac:dyDescent="0.2">
      <c r="A114" s="2"/>
      <c r="L114" s="20"/>
      <c r="N114" s="44"/>
    </row>
    <row r="115" spans="1:21" x14ac:dyDescent="0.2">
      <c r="L115" s="20"/>
      <c r="N115" s="44"/>
    </row>
    <row r="116" spans="1:21" x14ac:dyDescent="0.2">
      <c r="A116" s="6"/>
    </row>
    <row r="117" spans="1:21" x14ac:dyDescent="0.2">
      <c r="A117" s="2"/>
    </row>
    <row r="118" spans="1:21" x14ac:dyDescent="0.2">
      <c r="A118" s="2"/>
    </row>
    <row r="119" spans="1:21" x14ac:dyDescent="0.2">
      <c r="A119" s="2"/>
    </row>
    <row r="120" spans="1:21" x14ac:dyDescent="0.2">
      <c r="A120" s="2"/>
    </row>
  </sheetData>
  <mergeCells count="2">
    <mergeCell ref="A4:B4"/>
    <mergeCell ref="A12:B12"/>
  </mergeCells>
  <conditionalFormatting sqref="D12">
    <cfRule type="cellIs" dxfId="32" priority="35" stopIfTrue="1" operator="equal">
      <formula>"ungenügend bzw. unzureichend"</formula>
    </cfRule>
  </conditionalFormatting>
  <conditionalFormatting sqref="D17">
    <cfRule type="cellIs" dxfId="31" priority="33" stopIfTrue="1" operator="equal">
      <formula>"ungenügend bzw. unzureichend"</formula>
    </cfRule>
    <cfRule type="cellIs" dxfId="30" priority="34" stopIfTrue="1" operator="equal">
      <formula>"NEIN"</formula>
    </cfRule>
  </conditionalFormatting>
  <conditionalFormatting sqref="D22 D27 D32 D12">
    <cfRule type="cellIs" dxfId="29" priority="70" stopIfTrue="1" operator="equal">
      <formula>"NEIN"</formula>
    </cfRule>
  </conditionalFormatting>
  <conditionalFormatting sqref="D22 D27 D32">
    <cfRule type="cellIs" dxfId="28" priority="69" stopIfTrue="1" operator="equal">
      <formula>"ungenügend bzw. unzureichend"</formula>
    </cfRule>
  </conditionalFormatting>
  <conditionalFormatting sqref="D37">
    <cfRule type="cellIs" dxfId="27" priority="31" stopIfTrue="1" operator="equal">
      <formula>"ungenügend bzw. unzureichend"</formula>
    </cfRule>
    <cfRule type="cellIs" dxfId="26" priority="32" stopIfTrue="1" operator="equal">
      <formula>"NEIN"</formula>
    </cfRule>
  </conditionalFormatting>
  <conditionalFormatting sqref="D43">
    <cfRule type="cellIs" dxfId="25" priority="5" stopIfTrue="1" operator="equal">
      <formula>"ungenügend bzw. unzureichend"</formula>
    </cfRule>
    <cfRule type="cellIs" dxfId="24" priority="6" stopIfTrue="1" operator="equal">
      <formula>"NEIN"</formula>
    </cfRule>
  </conditionalFormatting>
  <conditionalFormatting sqref="D48">
    <cfRule type="cellIs" dxfId="23" priority="3" stopIfTrue="1" operator="equal">
      <formula>"ungenügend bzw. unzureichend"</formula>
    </cfRule>
    <cfRule type="cellIs" dxfId="22" priority="4" stopIfTrue="1" operator="equal">
      <formula>"NEIN"</formula>
    </cfRule>
  </conditionalFormatting>
  <conditionalFormatting sqref="D53">
    <cfRule type="cellIs" dxfId="21" priority="29" stopIfTrue="1" operator="equal">
      <formula>"ungenügend bzw. unzureichend"</formula>
    </cfRule>
    <cfRule type="cellIs" dxfId="20" priority="30" stopIfTrue="1" operator="equal">
      <formula>"NEIN"</formula>
    </cfRule>
  </conditionalFormatting>
  <conditionalFormatting sqref="D58">
    <cfRule type="cellIs" dxfId="19" priority="27" stopIfTrue="1" operator="equal">
      <formula>"ungenügend bzw. unzureichend"</formula>
    </cfRule>
    <cfRule type="cellIs" dxfId="18" priority="28" stopIfTrue="1" operator="equal">
      <formula>"NEIN"</formula>
    </cfRule>
  </conditionalFormatting>
  <conditionalFormatting sqref="D65">
    <cfRule type="cellIs" dxfId="17" priority="25" stopIfTrue="1" operator="equal">
      <formula>"ungenügend bzw. unzureichend"</formula>
    </cfRule>
    <cfRule type="cellIs" dxfId="16" priority="26" stopIfTrue="1" operator="equal">
      <formula>"NEIN"</formula>
    </cfRule>
  </conditionalFormatting>
  <conditionalFormatting sqref="D70">
    <cfRule type="cellIs" dxfId="15" priority="23" stopIfTrue="1" operator="equal">
      <formula>"ungenügend bzw. unzureichend"</formula>
    </cfRule>
    <cfRule type="cellIs" dxfId="14" priority="24" stopIfTrue="1" operator="equal">
      <formula>"NEIN"</formula>
    </cfRule>
  </conditionalFormatting>
  <conditionalFormatting sqref="D75">
    <cfRule type="cellIs" dxfId="13" priority="21" stopIfTrue="1" operator="equal">
      <formula>"ungenügend bzw. unzureichend"</formula>
    </cfRule>
    <cfRule type="cellIs" dxfId="12" priority="22" stopIfTrue="1" operator="equal">
      <formula>"NEIN"</formula>
    </cfRule>
  </conditionalFormatting>
  <conditionalFormatting sqref="D80">
    <cfRule type="cellIs" dxfId="11" priority="19" stopIfTrue="1" operator="equal">
      <formula>"ungenügend bzw. unzureichend"</formula>
    </cfRule>
    <cfRule type="cellIs" dxfId="10" priority="20" stopIfTrue="1" operator="equal">
      <formula>"NEIN"</formula>
    </cfRule>
  </conditionalFormatting>
  <conditionalFormatting sqref="D85">
    <cfRule type="cellIs" dxfId="9" priority="17" stopIfTrue="1" operator="equal">
      <formula>"ungenügend bzw. unzureichend"</formula>
    </cfRule>
    <cfRule type="cellIs" dxfId="8" priority="18" stopIfTrue="1" operator="equal">
      <formula>"NEIN"</formula>
    </cfRule>
  </conditionalFormatting>
  <conditionalFormatting sqref="D110">
    <cfRule type="cellIs" dxfId="7" priority="1" stopIfTrue="1" operator="equal">
      <formula>"ungenügend bzw. unzureichend"</formula>
    </cfRule>
    <cfRule type="cellIs" dxfId="6" priority="2" stopIfTrue="1" operator="equal">
      <formula>"NEIN"</formula>
    </cfRule>
  </conditionalFormatting>
  <conditionalFormatting sqref="D92:E92">
    <cfRule type="cellIs" dxfId="5" priority="15" stopIfTrue="1" operator="equal">
      <formula>"ungenügend bzw. unzureichend"</formula>
    </cfRule>
    <cfRule type="cellIs" dxfId="4" priority="16" stopIfTrue="1" operator="equal">
      <formula>"NEIN"</formula>
    </cfRule>
  </conditionalFormatting>
  <conditionalFormatting sqref="D98:E98">
    <cfRule type="cellIs" dxfId="3" priority="13" stopIfTrue="1" operator="equal">
      <formula>"ungenügend bzw. unzureichend"</formula>
    </cfRule>
    <cfRule type="cellIs" dxfId="2" priority="14" stopIfTrue="1" operator="equal">
      <formula>"NEIN"</formula>
    </cfRule>
  </conditionalFormatting>
  <conditionalFormatting sqref="D104:E104">
    <cfRule type="cellIs" dxfId="1" priority="11" stopIfTrue="1" operator="equal">
      <formula>"ungenügend bzw. unzureichend"</formula>
    </cfRule>
    <cfRule type="cellIs" dxfId="0" priority="12" stopIfTrue="1" operator="equal">
      <formula>"NEIN"</formula>
    </cfRule>
  </conditionalFormatting>
  <dataValidations count="24">
    <dataValidation type="list" allowBlank="1" showInputMessage="1" showErrorMessage="1" sqref="C92 C37 C98" xr:uid="{00000000-0002-0000-0300-000000000000}">
      <formula1>#REF!</formula1>
    </dataValidation>
    <dataValidation type="list" allowBlank="1" showInputMessage="1" showErrorMessage="1" sqref="D85" xr:uid="{00000000-0002-0000-0300-000001000000}">
      <formula1>$R$86:$R$88</formula1>
    </dataValidation>
    <dataValidation type="list" allowBlank="1" showInputMessage="1" showErrorMessage="1" sqref="D32" xr:uid="{00000000-0002-0000-0300-000002000000}">
      <formula1>$R$33:$R$35</formula1>
    </dataValidation>
    <dataValidation type="list" allowBlank="1" showInputMessage="1" showErrorMessage="1" sqref="D12" xr:uid="{00000000-0002-0000-0300-000003000000}">
      <formula1>$R$13:$R$15</formula1>
    </dataValidation>
    <dataValidation type="list" allowBlank="1" showInputMessage="1" showErrorMessage="1" sqref="D17" xr:uid="{00000000-0002-0000-0300-000004000000}">
      <formula1>$R$18:$R$20</formula1>
    </dataValidation>
    <dataValidation type="list" allowBlank="1" showInputMessage="1" showErrorMessage="1" sqref="D22" xr:uid="{00000000-0002-0000-0300-000005000000}">
      <formula1>$R$23:$R$25</formula1>
    </dataValidation>
    <dataValidation type="list" allowBlank="1" showInputMessage="1" showErrorMessage="1" sqref="D27" xr:uid="{00000000-0002-0000-0300-000006000000}">
      <formula1>$R$28:$R$30</formula1>
    </dataValidation>
    <dataValidation type="list" allowBlank="1" showInputMessage="1" showErrorMessage="1" sqref="F37" xr:uid="{00000000-0002-0000-0300-000007000000}">
      <formula1>$S$38:$S$41</formula1>
    </dataValidation>
    <dataValidation type="list" allowBlank="1" showInputMessage="1" showErrorMessage="1" sqref="E92 D48 D43 D37:E37 E98 E104" xr:uid="{00000000-0002-0000-0300-000008000000}">
      <formula1>$R$38:$R$39</formula1>
    </dataValidation>
    <dataValidation type="list" allowBlank="1" showInputMessage="1" showErrorMessage="1" sqref="D53" xr:uid="{00000000-0002-0000-0300-000009000000}">
      <formula1>$R$54:$R$56</formula1>
    </dataValidation>
    <dataValidation type="list" allowBlank="1" showInputMessage="1" showErrorMessage="1" sqref="D58" xr:uid="{00000000-0002-0000-0300-00000A000000}">
      <formula1>$R$59:$R$61</formula1>
    </dataValidation>
    <dataValidation type="list" allowBlank="1" showInputMessage="1" showErrorMessage="1" sqref="D65" xr:uid="{00000000-0002-0000-0300-00000B000000}">
      <formula1>$R$66:$R$68</formula1>
    </dataValidation>
    <dataValidation type="list" allowBlank="1" showInputMessage="1" showErrorMessage="1" sqref="D70" xr:uid="{00000000-0002-0000-0300-00000C000000}">
      <formula1>$R$71:$R$73</formula1>
    </dataValidation>
    <dataValidation type="list" allowBlank="1" showInputMessage="1" showErrorMessage="1" sqref="D75" xr:uid="{00000000-0002-0000-0300-00000D000000}">
      <formula1>$R$76:$R$78</formula1>
    </dataValidation>
    <dataValidation type="list" allowBlank="1" showInputMessage="1" showErrorMessage="1" sqref="D80" xr:uid="{00000000-0002-0000-0300-00000E000000}">
      <formula1>$R$81:$R$83</formula1>
    </dataValidation>
    <dataValidation type="list" allowBlank="1" showInputMessage="1" showErrorMessage="1" sqref="F104" xr:uid="{00000000-0002-0000-0300-00000F000000}">
      <formula1>$S$105:$S$108</formula1>
    </dataValidation>
    <dataValidation type="list" allowBlank="1" showInputMessage="1" showErrorMessage="1" sqref="F92" xr:uid="{00000000-0002-0000-0300-000010000000}">
      <formula1>$S$93:$S$96</formula1>
    </dataValidation>
    <dataValidation type="list" allowBlank="1" showInputMessage="1" showErrorMessage="1" sqref="D92" xr:uid="{00000000-0002-0000-0300-000011000000}">
      <formula1>$R$93:$R$94</formula1>
    </dataValidation>
    <dataValidation type="list" allowBlank="1" showInputMessage="1" showErrorMessage="1" sqref="D98" xr:uid="{00000000-0002-0000-0300-000012000000}">
      <formula1>$R$99:$R$100</formula1>
    </dataValidation>
    <dataValidation type="list" allowBlank="1" showInputMessage="1" showErrorMessage="1" sqref="F98" xr:uid="{00000000-0002-0000-0300-000013000000}">
      <formula1>$S$99:$S$102</formula1>
    </dataValidation>
    <dataValidation type="list" allowBlank="1" showInputMessage="1" showErrorMessage="1" sqref="D104 D110" xr:uid="{00000000-0002-0000-0300-000014000000}">
      <formula1>$R$105:$R$106</formula1>
    </dataValidation>
    <dataValidation type="list" allowBlank="1" showInputMessage="1" showErrorMessage="1" sqref="F110" xr:uid="{00000000-0002-0000-0300-000015000000}">
      <formula1>$S$111:$S$112</formula1>
    </dataValidation>
    <dataValidation type="list" allowBlank="1" showInputMessage="1" showErrorMessage="1" sqref="F43" xr:uid="{00000000-0002-0000-0300-000016000000}">
      <formula1>$S$44:$S$46</formula1>
    </dataValidation>
    <dataValidation type="list" allowBlank="1" showInputMessage="1" showErrorMessage="1" sqref="F48" xr:uid="{00000000-0002-0000-0300-000017000000}">
      <formula1>$S$49:$S$51</formula1>
    </dataValidation>
  </dataValidations>
  <pageMargins left="0.59055118110236227" right="0.59055118110236227" top="1.3385826771653544" bottom="0.86614173228346458" header="0.70866141732283472" footer="0.51181102362204722"/>
  <pageSetup paperSize="9" scale="38" fitToHeight="0" orientation="landscape" r:id="rId1"/>
  <headerFooter alignWithMargins="0">
    <oddHeader>&amp;L&amp;"Arial,Fett"&amp;18
Ausschreibung TGB 2015&amp;R&amp;G</oddHeader>
    <oddFooter>&amp;L&amp;F | &amp;A&amp;RSeite &amp;P von &amp;N</oddFooter>
  </headerFooter>
  <rowBreaks count="2" manualBreakCount="2">
    <brk id="62" max="30" man="1"/>
    <brk id="89" max="36"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1BFF1-864D-4AD2-948F-349F356C8F6A}">
  <dimension ref="A1:H34"/>
  <sheetViews>
    <sheetView tabSelected="1" zoomScaleNormal="100" workbookViewId="0">
      <selection activeCell="B34" sqref="B34"/>
    </sheetView>
  </sheetViews>
  <sheetFormatPr baseColWidth="10" defaultRowHeight="12.75" x14ac:dyDescent="0.2"/>
  <cols>
    <col min="1" max="1" width="7.28515625" style="100" customWidth="1"/>
    <col min="2" max="2" width="8.42578125" style="100" customWidth="1"/>
    <col min="3" max="3" width="126.7109375" style="101" customWidth="1"/>
    <col min="4" max="5" width="12.140625" style="100" customWidth="1"/>
    <col min="6" max="16384" width="11.42578125" style="100"/>
  </cols>
  <sheetData>
    <row r="1" spans="1:8" ht="19.5" customHeight="1" x14ac:dyDescent="0.2">
      <c r="D1" s="112" t="s">
        <v>9</v>
      </c>
      <c r="E1" s="113" t="s">
        <v>25</v>
      </c>
    </row>
    <row r="2" spans="1:8" ht="18.75" customHeight="1" x14ac:dyDescent="0.2">
      <c r="B2" s="116">
        <v>1</v>
      </c>
      <c r="C2" s="114" t="s">
        <v>106</v>
      </c>
      <c r="D2" s="105">
        <v>1</v>
      </c>
      <c r="E2" s="106">
        <v>0.4</v>
      </c>
    </row>
    <row r="3" spans="1:8" x14ac:dyDescent="0.2">
      <c r="B3" s="117"/>
      <c r="D3" s="107"/>
      <c r="E3" s="107"/>
    </row>
    <row r="4" spans="1:8" ht="19.5" customHeight="1" x14ac:dyDescent="0.2">
      <c r="B4" s="116">
        <v>2</v>
      </c>
      <c r="C4" s="114" t="s">
        <v>134</v>
      </c>
      <c r="D4" s="105">
        <f>D5+D10+D17+D20+D32</f>
        <v>1</v>
      </c>
      <c r="E4" s="106">
        <v>0.6</v>
      </c>
      <c r="H4" s="104"/>
    </row>
    <row r="5" spans="1:8" x14ac:dyDescent="0.2">
      <c r="A5" s="117"/>
      <c r="B5" s="118">
        <v>1</v>
      </c>
      <c r="C5" s="115" t="s">
        <v>123</v>
      </c>
      <c r="D5" s="108">
        <v>0.1</v>
      </c>
      <c r="E5" s="109">
        <f>D5*0.6</f>
        <v>0.06</v>
      </c>
    </row>
    <row r="6" spans="1:8" ht="38.25" x14ac:dyDescent="0.2">
      <c r="A6" s="117"/>
      <c r="B6" s="119" t="s">
        <v>94</v>
      </c>
      <c r="C6" s="101" t="s">
        <v>87</v>
      </c>
      <c r="D6" s="110"/>
      <c r="E6" s="111"/>
    </row>
    <row r="7" spans="1:8" ht="25.5" x14ac:dyDescent="0.2">
      <c r="A7" s="117"/>
      <c r="B7" s="117" t="s">
        <v>95</v>
      </c>
      <c r="C7" s="101" t="s">
        <v>122</v>
      </c>
      <c r="D7" s="110"/>
      <c r="E7" s="111"/>
    </row>
    <row r="8" spans="1:8" x14ac:dyDescent="0.2">
      <c r="A8" s="117"/>
      <c r="B8" s="117" t="s">
        <v>96</v>
      </c>
      <c r="C8" s="100" t="s">
        <v>124</v>
      </c>
      <c r="D8" s="110"/>
      <c r="E8" s="111"/>
    </row>
    <row r="9" spans="1:8" x14ac:dyDescent="0.2">
      <c r="A9" s="117"/>
      <c r="B9" s="117"/>
      <c r="D9" s="110"/>
      <c r="E9" s="111"/>
    </row>
    <row r="10" spans="1:8" x14ac:dyDescent="0.2">
      <c r="A10" s="117"/>
      <c r="B10" s="118">
        <v>2</v>
      </c>
      <c r="C10" s="115" t="s">
        <v>133</v>
      </c>
      <c r="D10" s="108">
        <v>0.3</v>
      </c>
      <c r="E10" s="109">
        <f>D10*0.6</f>
        <v>0.18</v>
      </c>
    </row>
    <row r="11" spans="1:8" x14ac:dyDescent="0.2">
      <c r="A11" s="117"/>
      <c r="B11" s="117" t="s">
        <v>98</v>
      </c>
      <c r="C11" s="102" t="s">
        <v>125</v>
      </c>
      <c r="D11" s="110"/>
      <c r="E11" s="111"/>
    </row>
    <row r="12" spans="1:8" ht="25.5" x14ac:dyDescent="0.2">
      <c r="A12" s="117"/>
      <c r="B12" s="117" t="s">
        <v>99</v>
      </c>
      <c r="C12" s="101" t="s">
        <v>126</v>
      </c>
      <c r="D12" s="110"/>
      <c r="E12" s="111"/>
    </row>
    <row r="13" spans="1:8" x14ac:dyDescent="0.2">
      <c r="A13" s="117"/>
      <c r="B13" s="117" t="s">
        <v>102</v>
      </c>
      <c r="C13" s="102" t="s">
        <v>88</v>
      </c>
      <c r="D13" s="110"/>
      <c r="E13" s="111"/>
    </row>
    <row r="14" spans="1:8" ht="25.5" x14ac:dyDescent="0.2">
      <c r="A14" s="117"/>
      <c r="B14" s="117" t="s">
        <v>103</v>
      </c>
      <c r="C14" s="101" t="s">
        <v>91</v>
      </c>
      <c r="D14" s="110"/>
      <c r="E14" s="111"/>
    </row>
    <row r="15" spans="1:8" x14ac:dyDescent="0.2">
      <c r="A15" s="117"/>
      <c r="B15" s="117" t="s">
        <v>104</v>
      </c>
      <c r="C15" s="101" t="s">
        <v>136</v>
      </c>
      <c r="D15" s="110"/>
      <c r="E15" s="111"/>
    </row>
    <row r="16" spans="1:8" x14ac:dyDescent="0.2">
      <c r="A16" s="117"/>
      <c r="B16" s="117"/>
      <c r="D16" s="110"/>
      <c r="E16" s="111"/>
    </row>
    <row r="17" spans="1:5" x14ac:dyDescent="0.2">
      <c r="A17" s="117"/>
      <c r="B17" s="118">
        <v>3</v>
      </c>
      <c r="C17" s="115" t="s">
        <v>127</v>
      </c>
      <c r="D17" s="108">
        <v>0.25</v>
      </c>
      <c r="E17" s="109">
        <f>D17*0.6</f>
        <v>0.15</v>
      </c>
    </row>
    <row r="18" spans="1:5" x14ac:dyDescent="0.2">
      <c r="A18" s="117"/>
      <c r="B18" s="117" t="s">
        <v>105</v>
      </c>
      <c r="C18" s="102" t="s">
        <v>128</v>
      </c>
      <c r="D18" s="110"/>
      <c r="E18" s="111"/>
    </row>
    <row r="19" spans="1:5" x14ac:dyDescent="0.2">
      <c r="A19" s="117"/>
      <c r="B19" s="117"/>
      <c r="C19" s="103"/>
      <c r="D19" s="110"/>
      <c r="E19" s="111"/>
    </row>
    <row r="20" spans="1:5" x14ac:dyDescent="0.2">
      <c r="A20" s="117"/>
      <c r="B20" s="118">
        <v>4</v>
      </c>
      <c r="C20" s="115" t="s">
        <v>129</v>
      </c>
      <c r="D20" s="108">
        <v>0.3</v>
      </c>
      <c r="E20" s="109">
        <f>D20*0.6</f>
        <v>0.18</v>
      </c>
    </row>
    <row r="21" spans="1:5" ht="25.5" x14ac:dyDescent="0.2">
      <c r="A21" s="117"/>
      <c r="B21" s="117" t="s">
        <v>107</v>
      </c>
      <c r="C21" s="102" t="s">
        <v>119</v>
      </c>
      <c r="D21" s="110"/>
      <c r="E21" s="111"/>
    </row>
    <row r="22" spans="1:5" x14ac:dyDescent="0.2">
      <c r="A22" s="117"/>
      <c r="B22" s="117" t="s">
        <v>108</v>
      </c>
      <c r="C22" s="102" t="s">
        <v>120</v>
      </c>
      <c r="D22" s="110"/>
      <c r="E22" s="111"/>
    </row>
    <row r="23" spans="1:5" ht="25.5" x14ac:dyDescent="0.2">
      <c r="A23" s="117"/>
      <c r="B23" s="117" t="s">
        <v>109</v>
      </c>
      <c r="C23" s="102" t="s">
        <v>114</v>
      </c>
      <c r="D23" s="110"/>
      <c r="E23" s="111"/>
    </row>
    <row r="24" spans="1:5" ht="25.5" x14ac:dyDescent="0.2">
      <c r="A24" s="117"/>
      <c r="B24" s="117" t="s">
        <v>101</v>
      </c>
      <c r="C24" s="102" t="s">
        <v>121</v>
      </c>
      <c r="D24" s="110"/>
      <c r="E24" s="111"/>
    </row>
    <row r="25" spans="1:5" ht="25.5" x14ac:dyDescent="0.2">
      <c r="A25" s="117"/>
      <c r="B25" s="117" t="s">
        <v>110</v>
      </c>
      <c r="C25" s="102" t="s">
        <v>92</v>
      </c>
      <c r="D25" s="110"/>
      <c r="E25" s="111"/>
    </row>
    <row r="26" spans="1:5" ht="25.5" x14ac:dyDescent="0.2">
      <c r="A26" s="117"/>
      <c r="B26" s="117" t="s">
        <v>111</v>
      </c>
      <c r="C26" s="102" t="s">
        <v>115</v>
      </c>
      <c r="D26" s="110"/>
      <c r="E26" s="111"/>
    </row>
    <row r="27" spans="1:5" x14ac:dyDescent="0.2">
      <c r="A27" s="117"/>
      <c r="B27" s="117" t="s">
        <v>112</v>
      </c>
      <c r="C27" s="102" t="s">
        <v>93</v>
      </c>
      <c r="D27" s="110"/>
      <c r="E27" s="111"/>
    </row>
    <row r="28" spans="1:5" x14ac:dyDescent="0.2">
      <c r="A28" s="117"/>
      <c r="B28" s="117" t="s">
        <v>100</v>
      </c>
      <c r="C28" s="102" t="s">
        <v>135</v>
      </c>
      <c r="D28" s="110"/>
      <c r="E28" s="111"/>
    </row>
    <row r="29" spans="1:5" x14ac:dyDescent="0.2">
      <c r="A29" s="117"/>
      <c r="B29" s="117" t="s">
        <v>97</v>
      </c>
      <c r="C29" s="102" t="s">
        <v>89</v>
      </c>
      <c r="D29" s="110"/>
      <c r="E29" s="111"/>
    </row>
    <row r="30" spans="1:5" x14ac:dyDescent="0.2">
      <c r="A30" s="117"/>
      <c r="B30" s="117" t="s">
        <v>113</v>
      </c>
      <c r="C30" s="102" t="s">
        <v>90</v>
      </c>
      <c r="D30" s="110"/>
      <c r="E30" s="111"/>
    </row>
    <row r="31" spans="1:5" x14ac:dyDescent="0.2">
      <c r="A31" s="117"/>
      <c r="B31" s="117"/>
      <c r="D31" s="110"/>
      <c r="E31" s="111"/>
    </row>
    <row r="32" spans="1:5" x14ac:dyDescent="0.2">
      <c r="A32" s="117"/>
      <c r="B32" s="118">
        <v>5</v>
      </c>
      <c r="C32" s="115" t="s">
        <v>130</v>
      </c>
      <c r="D32" s="108">
        <v>0.05</v>
      </c>
      <c r="E32" s="109">
        <f>D32*0.6</f>
        <v>0.03</v>
      </c>
    </row>
    <row r="33" spans="1:5" x14ac:dyDescent="0.2">
      <c r="A33" s="117"/>
      <c r="B33" s="117" t="s">
        <v>132</v>
      </c>
      <c r="C33" s="101" t="s">
        <v>131</v>
      </c>
      <c r="D33" s="110"/>
      <c r="E33" s="111"/>
    </row>
    <row r="34" spans="1:5" x14ac:dyDescent="0.2">
      <c r="A34" s="117"/>
      <c r="B34" s="117"/>
      <c r="D34" s="110"/>
      <c r="E34" s="111"/>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73C286A-11A4-4367-8BB9-944D1E91242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Deckblatt </vt:lpstr>
      <vt:lpstr>wirtschaftl.Angebot</vt:lpstr>
      <vt:lpstr>Bewertung Angebot</vt:lpstr>
      <vt:lpstr>wirtschaftl.Angebot!_Toc112222885</vt:lpstr>
      <vt:lpstr>'Deckblatt '!Druckbereich</vt:lpstr>
      <vt:lpstr>wirtschaftl.Angebot!Druckbereich</vt:lpstr>
      <vt:lpstr>wirtschaftl.Angebot!Drucktitel</vt:lpstr>
    </vt:vector>
  </TitlesOfParts>
  <Company>mp gruppe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Frank.Wolkenhaar</dc:creator>
  <cp:lastModifiedBy>Böhme, Oliver</cp:lastModifiedBy>
  <cp:lastPrinted>2021-02-03T11:40:37Z</cp:lastPrinted>
  <dcterms:created xsi:type="dcterms:W3CDTF">2005-07-14T06:57:52Z</dcterms:created>
  <dcterms:modified xsi:type="dcterms:W3CDTF">2026-06-15T09:31:20Z</dcterms:modified>
</cp:coreProperties>
</file>